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АДМИНИСТРАЦИЯ КРИВЯНСКОГО СЕЛЬСКОГО ПОСЕЛЕНИЯ 2017 ГОД\Годовой отчет 2017\Годовой 2017\11.2 2017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</sheets>
  <definedNames>
    <definedName name="LAST_CELL" localSheetId="0">Доходы!$J$72</definedName>
    <definedName name="LAST_CELL" localSheetId="2">Источники!$G$27</definedName>
    <definedName name="LAST_CELL" localSheetId="1">Расходы!$H$161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ND_1" localSheetId="0">Доходы!$A$73</definedName>
    <definedName name="REND_1" localSheetId="2">Источники!$A$22</definedName>
    <definedName name="REND_1" localSheetId="1">Расходы!$A$162</definedName>
  </definedNames>
  <calcPr calcId="162913" calcOnSave="0"/>
</workbook>
</file>

<file path=xl/calcChain.xml><?xml version="1.0" encoding="utf-8"?>
<calcChain xmlns="http://schemas.openxmlformats.org/spreadsheetml/2006/main">
  <c r="E83" i="2" l="1"/>
  <c r="G39" i="2"/>
  <c r="F39" i="2"/>
  <c r="E39" i="2"/>
  <c r="E38" i="2"/>
  <c r="F38" i="2" s="1"/>
  <c r="G36" i="2"/>
  <c r="G38" i="2" l="1"/>
  <c r="G37" i="2" s="1"/>
  <c r="F37" i="2"/>
  <c r="E37" i="2"/>
  <c r="F17" i="3"/>
  <c r="G23" i="2"/>
  <c r="G22" i="2"/>
  <c r="G21" i="2"/>
  <c r="G15" i="2" s="1"/>
  <c r="G13" i="2" s="1"/>
  <c r="G17" i="2"/>
  <c r="E23" i="2"/>
  <c r="G16" i="2"/>
  <c r="F13" i="2"/>
  <c r="E66" i="2"/>
  <c r="F54" i="2"/>
  <c r="E158" i="2"/>
  <c r="E154" i="2"/>
  <c r="E155" i="2"/>
  <c r="E157" i="2"/>
  <c r="E13" i="2"/>
  <c r="E62" i="2"/>
  <c r="E54" i="2"/>
  <c r="F51" i="2"/>
  <c r="E51" i="2"/>
  <c r="G30" i="2"/>
  <c r="G31" i="2"/>
  <c r="G32" i="2"/>
  <c r="F32" i="2"/>
  <c r="F31" i="2"/>
  <c r="F29" i="2" s="1"/>
  <c r="F30" i="2"/>
  <c r="E30" i="2"/>
  <c r="E31" i="2"/>
  <c r="E32" i="2"/>
  <c r="E29" i="2"/>
  <c r="F27" i="2"/>
  <c r="E27" i="2"/>
  <c r="E25" i="2"/>
  <c r="E17" i="2"/>
  <c r="E16" i="2"/>
  <c r="E137" i="2"/>
  <c r="E141" i="2"/>
  <c r="E140" i="2" s="1"/>
  <c r="E139" i="2" s="1"/>
  <c r="E144" i="2"/>
  <c r="E143" i="2" s="1"/>
  <c r="E135" i="2"/>
  <c r="E134" i="2" s="1"/>
  <c r="E133" i="2" s="1"/>
  <c r="E138" i="2"/>
  <c r="E136" i="2"/>
  <c r="F136" i="2" s="1"/>
  <c r="E129" i="2"/>
  <c r="E128" i="2" s="1"/>
  <c r="F130" i="2"/>
  <c r="G130" i="2" s="1"/>
  <c r="E125" i="2"/>
  <c r="E124" i="2" s="1"/>
  <c r="E122" i="2"/>
  <c r="E121" i="2"/>
  <c r="F118" i="2"/>
  <c r="E118" i="2"/>
  <c r="E116" i="2"/>
  <c r="E115" i="2" s="1"/>
  <c r="F107" i="2"/>
  <c r="E107" i="2"/>
  <c r="E109" i="2"/>
  <c r="E108" i="2" s="1"/>
  <c r="E105" i="2"/>
  <c r="E104" i="2" s="1"/>
  <c r="E103" i="2" s="1"/>
  <c r="E112" i="2"/>
  <c r="E111" i="2" s="1"/>
  <c r="E110" i="2" s="1"/>
  <c r="E93" i="2"/>
  <c r="E92" i="2" s="1"/>
  <c r="E91" i="2" s="1"/>
  <c r="E90" i="2" s="1"/>
  <c r="E98" i="2"/>
  <c r="F96" i="2"/>
  <c r="F95" i="2" s="1"/>
  <c r="F94" i="2" s="1"/>
  <c r="E96" i="2"/>
  <c r="E95" i="2" s="1"/>
  <c r="E94" i="2" s="1"/>
  <c r="E88" i="2"/>
  <c r="E87" i="2" s="1"/>
  <c r="E79" i="2"/>
  <c r="E78" i="2" s="1"/>
  <c r="E77" i="2" s="1"/>
  <c r="E85" i="2"/>
  <c r="E84" i="2" s="1"/>
  <c r="E75" i="2"/>
  <c r="E74" i="2"/>
  <c r="E68" i="2"/>
  <c r="F60" i="2"/>
  <c r="E60" i="2"/>
  <c r="E58" i="2"/>
  <c r="F52" i="2"/>
  <c r="E52" i="2"/>
  <c r="G35" i="2"/>
  <c r="G19" i="1"/>
  <c r="E19" i="1"/>
  <c r="G55" i="1"/>
  <c r="G54" i="1"/>
  <c r="G53" i="1"/>
  <c r="E43" i="1"/>
  <c r="E42" i="1" s="1"/>
  <c r="G42" i="1"/>
  <c r="G43" i="1"/>
  <c r="G40" i="1"/>
  <c r="G39" i="1"/>
  <c r="G38" i="1" s="1"/>
  <c r="G34" i="1" s="1"/>
  <c r="E40" i="1"/>
  <c r="E39" i="1" s="1"/>
  <c r="G36" i="1"/>
  <c r="G35" i="1" s="1"/>
  <c r="E36" i="1"/>
  <c r="E35" i="1"/>
  <c r="G31" i="1"/>
  <c r="G30" i="1" s="1"/>
  <c r="G28" i="1"/>
  <c r="G26" i="1"/>
  <c r="G24" i="1"/>
  <c r="E24" i="1"/>
  <c r="E120" i="2" l="1"/>
  <c r="E132" i="2"/>
  <c r="E127" i="2"/>
  <c r="F127" i="2" s="1"/>
  <c r="G127" i="2" s="1"/>
  <c r="F128" i="2"/>
  <c r="G128" i="2" s="1"/>
  <c r="F129" i="2"/>
  <c r="G129" i="2" s="1"/>
  <c r="E106" i="2"/>
  <c r="E102" i="2" s="1"/>
  <c r="E38" i="1"/>
  <c r="E34" i="1"/>
  <c r="F12" i="3"/>
  <c r="E17" i="3"/>
  <c r="E12" i="3" s="1"/>
  <c r="D17" i="3"/>
  <c r="D12" i="3" s="1"/>
  <c r="E73" i="2"/>
  <c r="F73" i="2" s="1"/>
  <c r="E152" i="2"/>
  <c r="E151" i="2" s="1"/>
  <c r="E150" i="2" s="1"/>
  <c r="F150" i="2" s="1"/>
  <c r="F149" i="2"/>
  <c r="E114" i="2"/>
  <c r="E56" i="2"/>
  <c r="E55" i="2" s="1"/>
  <c r="E49" i="2"/>
  <c r="E48" i="2" s="1"/>
  <c r="E46" i="2"/>
  <c r="E26" i="2"/>
  <c r="E22" i="2"/>
  <c r="E21" i="2" s="1"/>
  <c r="F44" i="2"/>
  <c r="F43" i="2" s="1"/>
  <c r="G44" i="2"/>
  <c r="G43" i="2" s="1"/>
  <c r="E44" i="2"/>
  <c r="E43" i="2" s="1"/>
  <c r="F28" i="2"/>
  <c r="G29" i="2"/>
  <c r="G28" i="2" s="1"/>
  <c r="F17" i="2"/>
  <c r="F16" i="2" s="1"/>
  <c r="E24" i="2"/>
  <c r="E81" i="2"/>
  <c r="E80" i="2" s="1"/>
  <c r="E28" i="2"/>
  <c r="E63" i="2"/>
  <c r="F25" i="2"/>
  <c r="F24" i="2" s="1"/>
  <c r="F40" i="2"/>
  <c r="F41" i="2"/>
  <c r="F42" i="2"/>
  <c r="F46" i="2"/>
  <c r="F50" i="2"/>
  <c r="F49" i="2" s="1"/>
  <c r="F48" i="2" s="1"/>
  <c r="F56" i="2"/>
  <c r="F55" i="2" s="1"/>
  <c r="F57" i="2"/>
  <c r="F58" i="2"/>
  <c r="F59" i="2"/>
  <c r="F62" i="2"/>
  <c r="F64" i="2"/>
  <c r="F65" i="2"/>
  <c r="F66" i="2"/>
  <c r="F67" i="2"/>
  <c r="F68" i="2"/>
  <c r="F69" i="2"/>
  <c r="F70" i="2"/>
  <c r="F71" i="2"/>
  <c r="F72" i="2"/>
  <c r="F74" i="2"/>
  <c r="F75" i="2"/>
  <c r="F77" i="2"/>
  <c r="F78" i="2"/>
  <c r="F79" i="2"/>
  <c r="F82" i="2"/>
  <c r="F83" i="2"/>
  <c r="F84" i="2"/>
  <c r="F85" i="2"/>
  <c r="F86" i="2"/>
  <c r="F87" i="2"/>
  <c r="F88" i="2"/>
  <c r="F89" i="2"/>
  <c r="F98" i="2"/>
  <c r="F99" i="2"/>
  <c r="F100" i="2"/>
  <c r="F101" i="2"/>
  <c r="F93" i="2" s="1"/>
  <c r="F92" i="2" s="1"/>
  <c r="F91" i="2" s="1"/>
  <c r="F90" i="2" s="1"/>
  <c r="F109" i="2"/>
  <c r="F108" i="2" s="1"/>
  <c r="F106" i="2" s="1"/>
  <c r="F110" i="2"/>
  <c r="F111" i="2"/>
  <c r="F112" i="2"/>
  <c r="F115" i="2"/>
  <c r="F114" i="2" s="1"/>
  <c r="F116" i="2"/>
  <c r="F117" i="2"/>
  <c r="F105" i="2" s="1"/>
  <c r="F104" i="2" s="1"/>
  <c r="F103" i="2" s="1"/>
  <c r="F122" i="2"/>
  <c r="F121" i="2" s="1"/>
  <c r="F124" i="2"/>
  <c r="F125" i="2"/>
  <c r="F126" i="2"/>
  <c r="F133" i="2"/>
  <c r="F132" i="2" s="1"/>
  <c r="F134" i="2"/>
  <c r="F135" i="2"/>
  <c r="F137" i="2"/>
  <c r="F138" i="2"/>
  <c r="F139" i="2"/>
  <c r="F140" i="2"/>
  <c r="F141" i="2"/>
  <c r="F142" i="2"/>
  <c r="F143" i="2"/>
  <c r="F144" i="2"/>
  <c r="F145" i="2"/>
  <c r="F152" i="2"/>
  <c r="F153" i="2"/>
  <c r="F154" i="2"/>
  <c r="F155" i="2"/>
  <c r="F156" i="2"/>
  <c r="F157" i="2"/>
  <c r="F158" i="2"/>
  <c r="F159" i="2"/>
  <c r="F160" i="2"/>
  <c r="F161" i="2"/>
  <c r="F102" i="2" l="1"/>
  <c r="F120" i="2"/>
  <c r="F81" i="2"/>
  <c r="F80" i="2"/>
  <c r="E76" i="2"/>
  <c r="F76" i="2" s="1"/>
  <c r="E148" i="2"/>
  <c r="E147" i="2" s="1"/>
  <c r="E146" i="2" s="1"/>
  <c r="F146" i="2" s="1"/>
  <c r="F23" i="2"/>
  <c r="F22" i="2" s="1"/>
  <c r="F21" i="2" s="1"/>
  <c r="F63" i="2"/>
  <c r="F26" i="2"/>
  <c r="F151" i="2"/>
  <c r="E15" i="2"/>
  <c r="E162" i="2" l="1"/>
  <c r="F148" i="2"/>
  <c r="F147" i="2"/>
  <c r="F15" i="2"/>
  <c r="E62" i="1"/>
  <c r="E63" i="1" s="1"/>
  <c r="G50" i="1"/>
  <c r="G51" i="1" s="1"/>
  <c r="E50" i="1"/>
  <c r="E51" i="1" s="1"/>
  <c r="G33" i="1"/>
  <c r="E31" i="1"/>
  <c r="E33" i="1" s="1"/>
  <c r="E14" i="3" l="1"/>
  <c r="E20" i="3"/>
  <c r="E21" i="3"/>
  <c r="E22" i="3"/>
  <c r="G123" i="2"/>
  <c r="G143" i="2"/>
  <c r="G142" i="2"/>
  <c r="G160" i="2"/>
  <c r="G126" i="2"/>
  <c r="G135" i="2"/>
  <c r="G65" i="2"/>
  <c r="G111" i="2"/>
  <c r="G125" i="2"/>
  <c r="G41" i="2"/>
  <c r="G47" i="2"/>
  <c r="G51" i="2"/>
  <c r="G53" i="2"/>
  <c r="G54" i="2"/>
  <c r="G56" i="2"/>
  <c r="G55" i="2" s="1"/>
  <c r="G58" i="2"/>
  <c r="G60" i="2"/>
  <c r="G62" i="2"/>
  <c r="G64" i="2"/>
  <c r="G63" i="2" s="1"/>
  <c r="G66" i="2"/>
  <c r="G68" i="2"/>
  <c r="G70" i="2"/>
  <c r="G72" i="2"/>
  <c r="G74" i="2"/>
  <c r="G76" i="2"/>
  <c r="G78" i="2"/>
  <c r="G80" i="2"/>
  <c r="G82" i="2"/>
  <c r="G84" i="2"/>
  <c r="G86" i="2"/>
  <c r="G88" i="2"/>
  <c r="G90" i="2"/>
  <c r="G100" i="2"/>
  <c r="G106" i="2"/>
  <c r="G116" i="2"/>
  <c r="G137" i="2"/>
  <c r="G152" i="2"/>
  <c r="G75" i="2"/>
  <c r="G103" i="2"/>
  <c r="G122" i="2"/>
  <c r="G161" i="2"/>
  <c r="G67" i="2"/>
  <c r="G158" i="2"/>
  <c r="G50" i="2"/>
  <c r="G49" i="2" s="1"/>
  <c r="G48" i="2" s="1"/>
  <c r="G119" i="2"/>
  <c r="G154" i="2"/>
  <c r="G52" i="2"/>
  <c r="G155" i="2"/>
  <c r="G85" i="2"/>
  <c r="G114" i="2"/>
  <c r="G149" i="2"/>
  <c r="G115" i="2"/>
  <c r="G145" i="2"/>
  <c r="G140" i="2"/>
  <c r="G40" i="2"/>
  <c r="G69" i="2"/>
  <c r="G87" i="2"/>
  <c r="G144" i="2"/>
  <c r="G147" i="2"/>
  <c r="G107" i="2"/>
  <c r="G108" i="2"/>
  <c r="G71" i="2"/>
  <c r="G93" i="2"/>
  <c r="G134" i="2"/>
  <c r="G141" i="2"/>
  <c r="G151" i="2"/>
  <c r="G132" i="2"/>
  <c r="G148" i="2"/>
  <c r="G42" i="2"/>
  <c r="G91" i="2"/>
  <c r="G113" i="2"/>
  <c r="G92" i="2"/>
  <c r="G110" i="2"/>
  <c r="G136" i="2"/>
  <c r="G139" i="2"/>
  <c r="G153" i="2"/>
  <c r="G159" i="2"/>
  <c r="G89" i="2"/>
  <c r="G120" i="2"/>
  <c r="G81" i="2"/>
  <c r="G61" i="2"/>
  <c r="G156" i="2"/>
  <c r="G117" i="2"/>
  <c r="G73" i="2"/>
  <c r="G146" i="2"/>
  <c r="G121" i="2"/>
  <c r="G133" i="2"/>
  <c r="G25" i="2"/>
  <c r="G24" i="2" s="1"/>
  <c r="G57" i="2"/>
  <c r="G83" i="2"/>
  <c r="G104" i="2"/>
  <c r="G79" i="2"/>
  <c r="G150" i="2"/>
  <c r="G124" i="2"/>
  <c r="G112" i="2"/>
  <c r="G138" i="2"/>
  <c r="G77" i="2"/>
  <c r="G101" i="2"/>
  <c r="G98" i="2"/>
  <c r="G102" i="2"/>
  <c r="G99" i="2"/>
  <c r="G118" i="2"/>
  <c r="G105" i="2"/>
  <c r="G109" i="2"/>
  <c r="G157" i="2"/>
  <c r="G59" i="2"/>
  <c r="G27" i="2" l="1"/>
  <c r="G26" i="2" s="1"/>
  <c r="G46" i="2"/>
  <c r="F162" i="2" l="1"/>
  <c r="G97" i="2"/>
  <c r="G96" i="2"/>
  <c r="G94" i="2"/>
  <c r="G95" i="2" l="1"/>
</calcChain>
</file>

<file path=xl/sharedStrings.xml><?xml version="1.0" encoding="utf-8"?>
<sst xmlns="http://schemas.openxmlformats.org/spreadsheetml/2006/main" count="889" uniqueCount="382">
  <si>
    <t>ОТЧЕТ</t>
  </si>
  <si>
    <t>О КАССОВОМ ПОСТУПЛЕНИИ И ВЫБЫТИИ БЮДЖЕТНЫХ СРЕДСТВ</t>
  </si>
  <si>
    <t>КОДЫ</t>
  </si>
  <si>
    <t xml:space="preserve">  Форма по ОКУД</t>
  </si>
  <si>
    <t>0503124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</si>
  <si>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</si>
  <si>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</si>
  <si>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</si>
  <si>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    Глава по БК</t>
  </si>
  <si>
    <t>Наименование бюджета:</t>
  </si>
  <si>
    <t>по ОКТМО</t>
  </si>
  <si>
    <t>Периодичность: месячная</t>
  </si>
  <si>
    <t xml:space="preserve">             по ОКЕИ</t>
  </si>
  <si>
    <t>383</t>
  </si>
  <si>
    <t>Бюджет Кривянского сельского поселения Октябрьского района</t>
  </si>
  <si>
    <t>Единица измерения: руб.</t>
  </si>
  <si>
    <t>04227976</t>
  </si>
  <si>
    <t>951</t>
  </si>
  <si>
    <t>60641440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</si>
  <si>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</si>
  <si>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</si>
  <si>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</si>
  <si>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</si>
  <si>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</si>
  <si>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</si>
  <si>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</si>
  <si>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</si>
  <si>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</si>
  <si>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</si>
  <si>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</si>
  <si>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</si>
  <si>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-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</si>
  <si>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</si>
  <si>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</si>
  <si>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</si>
  <si>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</si>
  <si>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</si>
  <si>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</si>
  <si>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</si>
  <si>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</si>
  <si>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</si>
  <si>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</si>
  <si>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</si>
  <si>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</si>
  <si>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</si>
  <si>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</si>
  <si>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</si>
  <si>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</si>
  <si>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</si>
  <si>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</si>
  <si>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</si>
  <si>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</si>
  <si>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</si>
  <si>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</si>
  <si>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</si>
  <si>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</si>
  <si>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</si>
  <si>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</si>
  <si>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</si>
  <si>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</si>
  <si>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</si>
  <si>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</si>
  <si>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</si>
  <si>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</si>
  <si>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</si>
  <si>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</si>
  <si>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</si>
  <si>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</si>
  <si>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</si>
  <si>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</si>
  <si>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</si>
  <si>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</si>
  <si>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</si>
  <si>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</si>
  <si>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</si>
  <si>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</si>
  <si>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</si>
  <si>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</si>
  <si>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</si>
  <si>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</si>
  <si>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951 10804010010000110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</si>
  <si>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</si>
  <si>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</si>
  <si>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</si>
  <si>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</si>
  <si>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</si>
  <si>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</si>
  <si>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</si>
  <si>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</si>
  <si>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</si>
  <si>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</si>
  <si>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</si>
  <si>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</si>
  <si>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</si>
  <si>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</si>
  <si>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</si>
  <si>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</si>
  <si>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</si>
  <si>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951 20201000000000151</t>
  </si>
  <si>
    <t>Дотации на выравнивание бюджетной обеспеченности</t>
  </si>
  <si>
    <t>951 20201001000000151</t>
  </si>
  <si>
    <t>Дотации бюджетам сельских поселений на выравнивание бюджетной обеспеченности</t>
  </si>
  <si>
    <t>951 20201001100000151</t>
  </si>
  <si>
    <t>Субвенции бюджетам бюджетной системы Российской Федерации</t>
  </si>
  <si>
    <t>951 20203000000000151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</si>
  <si>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</si>
  <si>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</si>
  <si>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</si>
  <si>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951 20203015100000151</t>
  </si>
  <si>
    <t>Субвенции местным бюджетам на выполнение передаваемых полномочий субъектов Российской Федерации</t>
  </si>
  <si>
    <t>951 20203024000000151</t>
  </si>
  <si>
    <t>Субвенции бюджетам сельских поселений на выполнение передаваемых полномочий субъектов Российской Федерации</t>
  </si>
  <si>
    <t>951 20203024100000151</t>
  </si>
  <si>
    <t>Иные межбюджетные трансферты</t>
  </si>
  <si>
    <t>951 20204000000000151</t>
  </si>
  <si>
    <t>Прочие межбюджетные трансферты, передаваемые бюджетам</t>
  </si>
  <si>
    <t>951 20204999000000151</t>
  </si>
  <si>
    <t>Прочие межбюджетные трансферты, передаваемые бюджетам сельских поселений</t>
  </si>
  <si>
    <t>951 20204999100000151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</si>
  <si>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</si>
  <si>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</si>
  <si>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</si>
  <si>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</si>
  <si>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</si>
  <si>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</si>
  <si>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</si>
  <si>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</si>
  <si>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</si>
  <si>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</si>
  <si>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</si>
  <si>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</si>
  <si>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</si>
  <si>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</si>
  <si>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</si>
  <si>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</si>
  <si>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</si>
  <si>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</si>
  <si>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</si>
  <si>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</si>
  <si>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</si>
  <si>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</si>
  <si>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</si>
  <si>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</si>
  <si>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</si>
  <si>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</si>
  <si>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</si>
  <si>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</si>
  <si>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</si>
  <si>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</si>
  <si>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Иные выплаты населению</t>
  </si>
  <si>
    <t xml:space="preserve">000 0100 0000000000 360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</si>
  <si>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</si>
  <si>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</si>
  <si>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</si>
  <si>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</si>
  <si>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</si>
  <si>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</si>
  <si>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</si>
  <si>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</si>
  <si>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</si>
  <si>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</si>
  <si>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</si>
  <si>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</si>
  <si>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</si>
  <si>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</si>
  <si>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</si>
  <si>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</si>
  <si>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</si>
  <si>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</si>
  <si>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</si>
  <si>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</si>
  <si>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</si>
  <si>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</si>
  <si>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</si>
  <si>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</si>
  <si>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</si>
  <si>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</si>
  <si>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</si>
  <si>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</si>
  <si>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</si>
  <si>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</si>
  <si>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</si>
  <si>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</si>
  <si>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</si>
  <si>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</si>
  <si>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</si>
  <si>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</si>
  <si>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</si>
  <si>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000 0113 0000000000 300 </t>
  </si>
  <si>
    <t xml:space="preserve">000 0113 0000000000 360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</si>
  <si>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</si>
  <si>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</si>
  <si>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</si>
  <si>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</si>
  <si>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</si>
  <si>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</si>
  <si>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</si>
  <si>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</si>
  <si>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</si>
  <si>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</si>
  <si>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</si>
  <si>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</si>
  <si>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</si>
  <si>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</si>
  <si>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</si>
  <si>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</si>
  <si>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</si>
  <si>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</si>
  <si>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</si>
  <si>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</si>
  <si>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</si>
  <si>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</si>
  <si>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</si>
  <si>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000 0300 0000000000 800 </t>
  </si>
  <si>
    <t xml:space="preserve">000 0300 0000000000 850 </t>
  </si>
  <si>
    <t xml:space="preserve">000 0300 0000000000 852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</si>
  <si>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</si>
  <si>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</si>
  <si>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</si>
  <si>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</si>
  <si>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</si>
  <si>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 xml:space="preserve">000 0310 0000000000 800 </t>
  </si>
  <si>
    <t xml:space="preserve">000 0310 0000000000 850 </t>
  </si>
  <si>
    <t xml:space="preserve">000 0310 0000000000 852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</si>
  <si>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</si>
  <si>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</si>
  <si>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</si>
  <si>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</si>
  <si>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</si>
  <si>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 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</si>
  <si>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</si>
  <si>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</si>
  <si>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</si>
  <si>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</si>
  <si>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</si>
  <si>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</si>
  <si>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</si>
  <si>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</si>
  <si>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</si>
  <si>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</si>
  <si>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</si>
  <si>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</si>
  <si>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</si>
  <si>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</si>
  <si>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</si>
  <si>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</si>
  <si>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</si>
  <si>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 xml:space="preserve">000 0500 0000000000 850 </t>
  </si>
  <si>
    <t xml:space="preserve">000 0500 0000000000 852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</si>
  <si>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</si>
  <si>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</si>
  <si>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</si>
  <si>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</si>
  <si>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</si>
  <si>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</si>
  <si>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</si>
  <si>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</si>
  <si>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</si>
  <si>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</si>
  <si>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000 0502 0000000000 800 </t>
  </si>
  <si>
    <t xml:space="preserve">000 0502 0000000000 810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</si>
  <si>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</si>
  <si>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</si>
  <si>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</si>
  <si>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</si>
  <si>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</si>
  <si>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000 0503 0000000000 800 </t>
  </si>
  <si>
    <t xml:space="preserve">000 0503 0000000000 850 </t>
  </si>
  <si>
    <t xml:space="preserve">000 0503 0000000000 852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</si>
  <si>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</si>
  <si>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</si>
  <si>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</si>
  <si>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</si>
  <si>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</si>
  <si>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</si>
  <si>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</si>
  <si>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</si>
  <si>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</si>
  <si>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</si>
  <si>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</si>
  <si>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</si>
  <si>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</si>
  <si>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</si>
  <si>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</si>
  <si>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</si>
  <si>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</si>
  <si>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</si>
  <si>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</si>
  <si>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</si>
  <si>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</si>
  <si>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</si>
  <si>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</si>
  <si>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</si>
  <si>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</si>
  <si>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</si>
  <si>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</si>
  <si>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</si>
  <si>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</si>
  <si>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</si>
  <si>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</si>
  <si>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</si>
  <si>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</si>
  <si>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</si>
  <si>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</si>
  <si>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</si>
  <si>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</si>
  <si>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</si>
  <si>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</si>
  <si>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</si>
  <si>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</si>
  <si>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>Результат кассового исполнения бюджета (дефицит / профицит)</t>
  </si>
  <si>
    <t>450</t>
  </si>
  <si>
    <t xml:space="preserve">             Форма 0503124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</si>
  <si>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</si>
  <si>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</si>
  <si>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</si>
  <si>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</si>
  <si>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</si>
  <si>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</si>
  <si>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</si>
  <si>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</si>
  <si>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</si>
  <si>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</si>
  <si>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</si>
  <si>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</si>
  <si>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</si>
  <si>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Увеличение прочих остатков денежных средств бюджетов сельских поселений</t>
  </si>
  <si>
    <t>710</t>
  </si>
  <si>
    <t>951 01050201100000510</t>
  </si>
  <si>
    <t>Уменьшение прочих остатков денежных средств бюджетов сельских поселений</t>
  </si>
  <si>
    <t>720</t>
  </si>
  <si>
    <t>951 01050201100000610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</si>
  <si>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</si>
  <si>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</si>
  <si>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</si>
  <si>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</si>
  <si>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</si>
  <si>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</si>
  <si>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182 10102020010000110</t>
  </si>
  <si>
    <t>182 10102030010000110</t>
  </si>
  <si>
    <t>ШТРАФЫ, САНКЦИИ, ВОЗМЕЩЕНИЕ УЩЕРБА</t>
  </si>
  <si>
    <t>Прочие поступлениря от денежных взысканий (штрафов) и иных сумм в возмещение ущерба</t>
  </si>
  <si>
    <t>Прочие поступлениря от денежных взысканий (штрафов) и иных сумм в возмещение ущерба, зачисляемые в бюджеты сльских поселений</t>
  </si>
  <si>
    <t>000 1 16 00000000000000</t>
  </si>
  <si>
    <t>8571 16 90000000000140</t>
  </si>
  <si>
    <t>857 116 90050100000140</t>
  </si>
  <si>
    <t>Администрация Кривянского сельского поселения</t>
  </si>
  <si>
    <t>Руководитель</t>
  </si>
  <si>
    <t>С.Д. Филимонов</t>
  </si>
  <si>
    <t>(подпись)</t>
  </si>
  <si>
    <t>Руководитель финансово-экономической службы</t>
  </si>
  <si>
    <t>Д.Н. Корюкова</t>
  </si>
  <si>
    <t>Главный бухгалтер</t>
  </si>
  <si>
    <t>А.Ф. Маслова</t>
  </si>
  <si>
    <t>на 01.01.2018 г.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</si>
  <si>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</si>
  <si>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</si>
  <si>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951 11302990000000130</t>
  </si>
  <si>
    <t>95111302995100000130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</si>
  <si>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</si>
  <si>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</si>
  <si>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95120240014000000151</t>
  </si>
  <si>
    <t>95120240014100000151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</si>
  <si>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</si>
  <si>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</si>
  <si>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</si>
  <si>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95121900000000000000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</si>
  <si>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</si>
  <si>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</si>
  <si>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000 0103 0000000000 200 </t>
  </si>
  <si>
    <t xml:space="preserve">000 0103 0000000000 240 </t>
  </si>
  <si>
    <t xml:space="preserve">000 0103 0000000000 244 </t>
  </si>
  <si>
    <t xml:space="preserve">000 0700 0000000000 000 </t>
  </si>
  <si>
    <t xml:space="preserve">000 0700 0000000000 244 </t>
  </si>
  <si>
    <t>Образование</t>
  </si>
  <si>
    <t>Профессиональная подготовка, переподготовка и повышение квалификации</t>
  </si>
  <si>
    <t xml:space="preserve">000 0705 0000000000 200 </t>
  </si>
  <si>
    <t xml:space="preserve">000 0705 0000000000 000 </t>
  </si>
  <si>
    <t>000 0700 0000000000 240</t>
  </si>
  <si>
    <t>22 января 2018г</t>
  </si>
  <si>
    <t>95121900000100000151</t>
  </si>
  <si>
    <t>95121960010100000151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</si>
</sst>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8"/>
      <name val="Arial Cyr"/>
      <charset val="204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12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Continuous"/>
    </xf>
    <xf numFmtId="49" fontId="2" fillId="0" borderId="6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4" fillId="0" borderId="26" xfId="0" applyNumberFormat="1" applyFont="1" applyBorder="1" applyAlignment="1" applyProtection="1">
      <alignment horizontal="left" vertical="center" wrapText="1"/>
    </xf>
    <xf numFmtId="49" fontId="4" fillId="0" borderId="26" xfId="0" applyNumberFormat="1" applyFont="1" applyBorder="1" applyAlignment="1" applyProtection="1">
      <alignment horizontal="center" vertical="center" wrapText="1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6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right" vertical="center"/>
    </xf>
    <xf numFmtId="165" fontId="2" fillId="0" borderId="26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49" fontId="2" fillId="0" borderId="16" xfId="0" applyNumberFormat="1" applyFont="1" applyBorder="1" applyAlignment="1" applyProtection="1">
      <alignment vertical="center"/>
    </xf>
    <xf numFmtId="49" fontId="2" fillId="0" borderId="21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4" fontId="4" fillId="0" borderId="27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4" fontId="2" fillId="0" borderId="26" xfId="0" applyNumberFormat="1" applyFont="1" applyBorder="1" applyAlignment="1" applyProtection="1">
      <alignment horizontal="right" vertical="center"/>
    </xf>
    <xf numFmtId="4" fontId="5" fillId="0" borderId="26" xfId="0" applyNumberFormat="1" applyFont="1" applyBorder="1" applyAlignment="1" applyProtection="1">
      <alignment horizontal="right" vertical="center"/>
    </xf>
    <xf numFmtId="4" fontId="5" fillId="0" borderId="27" xfId="0" applyNumberFormat="1" applyFont="1" applyBorder="1" applyAlignment="1" applyProtection="1">
      <alignment horizontal="right" vertical="center"/>
    </xf>
    <xf numFmtId="0" fontId="0" fillId="0" borderId="5" xfId="0" applyBorder="1"/>
    <xf numFmtId="0" fontId="6" fillId="0" borderId="0" xfId="0" applyFont="1" applyAlignment="1">
      <alignment horizontal="center"/>
    </xf>
    <xf numFmtId="0" fontId="6" fillId="0" borderId="5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/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" fontId="2" fillId="0" borderId="26" xfId="0" applyNumberFormat="1" applyFont="1" applyBorder="1" applyAlignment="1" applyProtection="1">
      <alignment horizontal="right" vertical="center"/>
    </xf>
    <xf numFmtId="4" fontId="4" fillId="0" borderId="27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/>
    </xf>
    <xf numFmtId="4" fontId="4" fillId="0" borderId="27" xfId="0" applyNumberFormat="1" applyFont="1" applyBorder="1" applyAlignment="1" applyProtection="1">
      <alignment horizontal="right" vertical="center"/>
    </xf>
    <xf numFmtId="4" fontId="2" fillId="0" borderId="26" xfId="0" applyNumberFormat="1" applyFont="1" applyBorder="1" applyAlignment="1" applyProtection="1">
      <alignment horizontal="right" vertical="center"/>
    </xf>
    <xf numFmtId="0" fontId="8" fillId="0" borderId="36" xfId="1" applyNumberFormat="1" applyFont="1" applyFill="1" applyBorder="1" applyAlignment="1">
      <alignment horizontal="left" wrapText="1" readingOrder="1"/>
    </xf>
    <xf numFmtId="49" fontId="5" fillId="0" borderId="26" xfId="0" applyNumberFormat="1" applyFont="1" applyBorder="1" applyAlignment="1" applyProtection="1">
      <alignment horizontal="left" vertical="center" wrapText="1"/>
    </xf>
    <xf numFmtId="49" fontId="5" fillId="0" borderId="26" xfId="0" applyNumberFormat="1" applyFont="1" applyBorder="1" applyAlignment="1" applyProtection="1">
      <alignment horizontal="center" vertical="center" wrapText="1"/>
    </xf>
    <xf numFmtId="49" fontId="5" fillId="0" borderId="27" xfId="0" applyNumberFormat="1" applyFont="1" applyBorder="1" applyAlignment="1" applyProtection="1">
      <alignment horizontal="center" vertical="center"/>
    </xf>
    <xf numFmtId="49" fontId="5" fillId="0" borderId="28" xfId="0" applyNumberFormat="1" applyFont="1" applyBorder="1" applyAlignment="1" applyProtection="1">
      <alignment horizontal="center" vertical="center"/>
    </xf>
    <xf numFmtId="4" fontId="5" fillId="0" borderId="34" xfId="0" applyNumberFormat="1" applyFont="1" applyBorder="1" applyAlignment="1" applyProtection="1">
      <alignment horizontal="right" vertical="center"/>
    </xf>
    <xf numFmtId="0" fontId="9" fillId="0" borderId="0" xfId="0" applyFont="1"/>
    <xf numFmtId="49" fontId="10" fillId="0" borderId="0" xfId="0" applyNumberFormat="1" applyFont="1" applyBorder="1" applyAlignment="1" applyProtection="1"/>
    <xf numFmtId="49" fontId="4" fillId="0" borderId="14" xfId="0" applyNumberFormat="1" applyFont="1" applyBorder="1" applyAlignment="1" applyProtection="1">
      <alignment horizontal="center" vertical="center" wrapText="1"/>
    </xf>
    <xf numFmtId="49" fontId="4" fillId="0" borderId="19" xfId="0" applyNumberFormat="1" applyFont="1" applyBorder="1" applyAlignment="1" applyProtection="1">
      <alignment horizontal="center" vertical="center" wrapText="1"/>
    </xf>
    <xf numFmtId="49" fontId="4" fillId="0" borderId="23" xfId="0" applyNumberFormat="1" applyFont="1" applyBorder="1" applyAlignment="1" applyProtection="1">
      <alignment horizontal="center" vertical="center"/>
    </xf>
    <xf numFmtId="0" fontId="11" fillId="0" borderId="0" xfId="0" applyFont="1"/>
    <xf numFmtId="0" fontId="1" fillId="0" borderId="0" xfId="0" applyFont="1" applyBorder="1" applyAlignment="1" applyProtection="1">
      <alignment horizontal="center"/>
    </xf>
    <xf numFmtId="49" fontId="2" fillId="0" borderId="35" xfId="0" applyNumberFormat="1" applyFont="1" applyBorder="1" applyAlignment="1" applyProtection="1">
      <alignment horizontal="center" wrapText="1"/>
    </xf>
    <xf numFmtId="49" fontId="2" fillId="0" borderId="5" xfId="0" applyNumberFormat="1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49" fontId="2" fillId="0" borderId="26" xfId="0" applyNumberFormat="1" applyFont="1" applyBorder="1" applyAlignment="1" applyProtection="1">
      <alignment horizontal="center" vertical="center"/>
    </xf>
    <xf numFmtId="4" fontId="2" fillId="0" borderId="26" xfId="0" applyNumberFormat="1" applyFont="1" applyBorder="1" applyAlignment="1" applyProtection="1">
      <alignment horizontal="right" vertical="center"/>
    </xf>
    <xf numFmtId="49" fontId="4" fillId="0" borderId="27" xfId="0" applyNumberFormat="1" applyFont="1" applyBorder="1" applyAlignment="1" applyProtection="1">
      <alignment horizontal="center" vertical="center"/>
    </xf>
    <xf numFmtId="49" fontId="4" fillId="0" borderId="28" xfId="0" applyNumberFormat="1" applyFont="1" applyBorder="1" applyAlignment="1" applyProtection="1">
      <alignment horizontal="center" vertical="center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8" xfId="0" applyNumberFormat="1" applyFont="1" applyBorder="1" applyAlignment="1" applyProtection="1">
      <alignment horizontal="right" vertical="center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28" xfId="0" applyNumberFormat="1" applyFont="1" applyBorder="1" applyAlignment="1" applyProtection="1">
      <alignment horizontal="right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9" fontId="2" fillId="0" borderId="31" xfId="0" applyNumberFormat="1" applyFont="1" applyBorder="1" applyAlignment="1" applyProtection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showGridLines="0" zoomScaleNormal="100" workbookViewId="0">
      <selection activeCell="E56" sqref="E56:F58"/>
    </sheetView>
  </sheetViews>
  <sheetFormatPr defaultRowHeight="12.75" customHeight="1" x14ac:dyDescent="0.2"/>
  <cols>
    <col min="1" max="1" width="43.28515625" customWidth="1"/>
    <col min="2" max="2" width="6.140625" customWidth="1"/>
    <col min="3" max="3" width="1.7109375" customWidth="1"/>
    <col min="4" max="4" width="22.140625" customWidth="1"/>
    <col min="5" max="5" width="9.5703125" customWidth="1"/>
    <col min="6" max="6" width="14.85546875" customWidth="1"/>
    <col min="7" max="7" width="17.5703125" customWidth="1"/>
    <col min="8" max="8" width="9.42578125" customWidth="1"/>
    <col min="9" max="9" width="8.85546875" hidden="1" customWidth="1"/>
  </cols>
  <sheetData>
    <row r="1" spans="1:7" ht="16.899999999999999" customHeight="1" x14ac:dyDescent="0.25">
      <c r="A1" s="72" t="s">
        <v>0</v>
      </c>
      <c r="B1" s="72"/>
      <c r="C1" s="72"/>
      <c r="D1" s="72"/>
      <c r="E1" s="72"/>
      <c r="F1" s="2"/>
      <c r="G1" s="2"/>
    </row>
    <row r="2" spans="1:7" ht="16.899999999999999" customHeight="1" x14ac:dyDescent="0.25">
      <c r="A2" s="72" t="s">
        <v>1</v>
      </c>
      <c r="B2" s="72"/>
      <c r="C2" s="72"/>
      <c r="D2" s="72"/>
      <c r="E2" s="72"/>
      <c r="F2" s="3"/>
      <c r="G2" s="4" t="s">
        <v>2</v>
      </c>
    </row>
    <row r="3" spans="1:7" x14ac:dyDescent="0.2">
      <c r="A3" s="5"/>
      <c r="B3" s="5"/>
      <c r="C3" s="5"/>
      <c r="D3" s="5"/>
      <c r="E3" s="5"/>
      <c r="F3" s="6" t="s">
        <v>3</v>
      </c>
      <c r="G3" s="7" t="s">
        <v>4</v>
      </c>
    </row>
    <row r="4" spans="1:7" x14ac:dyDescent="0.2">
      <c r="A4" s="101" t="s">
        <v>354</v>
      </c>
      <c r="B4" s="101"/>
      <c r="C4" s="101"/>
      <c r="D4" s="101"/>
      <c r="E4" s="101"/>
      <c r="F4" s="8" t="s">
        <v>5</v>
      </c>
      <c r="G4" s="9">
        <v>43101</v>
      </c>
    </row>
    <row r="5" spans="1:7" x14ac:dyDescent="0.2">
      <c r="A5" s="10"/>
      <c r="B5" s="10"/>
      <c r="C5" s="10"/>
      <c r="D5" s="10"/>
      <c r="E5" s="10"/>
      <c r="F5" s="8" t="s">
        <v>6</v>
      </c>
      <c r="G5" s="11" t="s">
        <v>16</v>
      </c>
    </row>
    <row r="6" spans="1:7" ht="12.75" customHeight="1" x14ac:dyDescent="0.2">
      <c r="A6" s="8" t="s">
        <v>7</v>
      </c>
      <c r="B6" s="74" t="s">
        <v>346</v>
      </c>
      <c r="C6" s="74"/>
      <c r="D6" s="74"/>
      <c r="E6" s="74"/>
      <c r="F6" s="8" t="s">
        <v>8</v>
      </c>
      <c r="G6" s="11" t="s">
        <v>17</v>
      </c>
    </row>
    <row r="7" spans="1:7" ht="23.25" customHeight="1" x14ac:dyDescent="0.2">
      <c r="A7" s="8" t="s">
        <v>9</v>
      </c>
      <c r="B7" s="73" t="s">
        <v>14</v>
      </c>
      <c r="C7" s="73"/>
      <c r="D7" s="73"/>
      <c r="E7" s="73"/>
      <c r="F7" s="12" t="s">
        <v>10</v>
      </c>
      <c r="G7" s="13" t="s">
        <v>18</v>
      </c>
    </row>
    <row r="8" spans="1:7" x14ac:dyDescent="0.2">
      <c r="A8" s="8" t="s">
        <v>11</v>
      </c>
      <c r="B8" s="8"/>
      <c r="C8" s="8"/>
      <c r="D8" s="8"/>
      <c r="E8" s="6"/>
      <c r="F8" s="8"/>
      <c r="G8" s="14"/>
    </row>
    <row r="9" spans="1:7" x14ac:dyDescent="0.2">
      <c r="A9" s="75" t="s">
        <v>15</v>
      </c>
      <c r="B9" s="75"/>
      <c r="C9" s="75"/>
      <c r="D9" s="75"/>
      <c r="E9" s="75"/>
      <c r="F9" s="8" t="s">
        <v>12</v>
      </c>
      <c r="G9" s="15" t="s">
        <v>13</v>
      </c>
    </row>
    <row r="10" spans="1:7" ht="20.25" customHeight="1" x14ac:dyDescent="0.25">
      <c r="A10" s="72" t="s">
        <v>19</v>
      </c>
      <c r="B10" s="72"/>
      <c r="C10" s="72"/>
      <c r="D10" s="72"/>
      <c r="E10" s="72"/>
      <c r="F10" s="1"/>
      <c r="G10" s="16"/>
    </row>
    <row r="11" spans="1:7" ht="4.1500000000000004" customHeight="1" x14ac:dyDescent="0.2">
      <c r="A11" s="76" t="s">
        <v>20</v>
      </c>
      <c r="B11" s="79" t="s">
        <v>21</v>
      </c>
      <c r="C11" s="95" t="s">
        <v>22</v>
      </c>
      <c r="D11" s="96"/>
      <c r="E11" s="89" t="s">
        <v>23</v>
      </c>
      <c r="F11" s="90"/>
      <c r="G11" s="86" t="s">
        <v>24</v>
      </c>
    </row>
    <row r="12" spans="1:7" ht="3.6" customHeight="1" x14ac:dyDescent="0.2">
      <c r="A12" s="77"/>
      <c r="B12" s="80"/>
      <c r="C12" s="97"/>
      <c r="D12" s="98"/>
      <c r="E12" s="91"/>
      <c r="F12" s="92"/>
      <c r="G12" s="87"/>
    </row>
    <row r="13" spans="1:7" ht="3" customHeight="1" x14ac:dyDescent="0.2">
      <c r="A13" s="77"/>
      <c r="B13" s="80"/>
      <c r="C13" s="97"/>
      <c r="D13" s="98"/>
      <c r="E13" s="91"/>
      <c r="F13" s="92"/>
      <c r="G13" s="87"/>
    </row>
    <row r="14" spans="1:7" ht="3" customHeight="1" x14ac:dyDescent="0.2">
      <c r="A14" s="77"/>
      <c r="B14" s="80"/>
      <c r="C14" s="97"/>
      <c r="D14" s="98"/>
      <c r="E14" s="91"/>
      <c r="F14" s="92"/>
      <c r="G14" s="87"/>
    </row>
    <row r="15" spans="1:7" ht="3" customHeight="1" x14ac:dyDescent="0.2">
      <c r="A15" s="77"/>
      <c r="B15" s="80"/>
      <c r="C15" s="97"/>
      <c r="D15" s="98"/>
      <c r="E15" s="91"/>
      <c r="F15" s="92"/>
      <c r="G15" s="87"/>
    </row>
    <row r="16" spans="1:7" ht="3" customHeight="1" x14ac:dyDescent="0.2">
      <c r="A16" s="77"/>
      <c r="B16" s="80"/>
      <c r="C16" s="97"/>
      <c r="D16" s="98"/>
      <c r="E16" s="91"/>
      <c r="F16" s="92"/>
      <c r="G16" s="87"/>
    </row>
    <row r="17" spans="1:7" ht="8.4499999999999993" customHeight="1" x14ac:dyDescent="0.2">
      <c r="A17" s="78"/>
      <c r="B17" s="81"/>
      <c r="C17" s="99"/>
      <c r="D17" s="100"/>
      <c r="E17" s="93"/>
      <c r="F17" s="94"/>
      <c r="G17" s="88"/>
    </row>
    <row r="18" spans="1:7" ht="14.25" customHeight="1" x14ac:dyDescent="0.2">
      <c r="A18" s="19">
        <v>1</v>
      </c>
      <c r="B18" s="20">
        <v>2</v>
      </c>
      <c r="C18" s="84">
        <v>3</v>
      </c>
      <c r="D18" s="85"/>
      <c r="E18" s="82" t="s">
        <v>25</v>
      </c>
      <c r="F18" s="83"/>
      <c r="G18" s="23" t="s">
        <v>26</v>
      </c>
    </row>
    <row r="19" spans="1:7" x14ac:dyDescent="0.2">
      <c r="A19" s="24" t="s">
        <v>27</v>
      </c>
      <c r="B19" s="25" t="s">
        <v>28</v>
      </c>
      <c r="C19" s="104" t="s">
        <v>30</v>
      </c>
      <c r="D19" s="105"/>
      <c r="E19" s="106">
        <f>E21+E59</f>
        <v>21321600</v>
      </c>
      <c r="F19" s="107"/>
      <c r="G19" s="27">
        <f>G21+G59</f>
        <v>17597822.710000001</v>
      </c>
    </row>
    <row r="20" spans="1:7" x14ac:dyDescent="0.2">
      <c r="A20" s="28" t="s">
        <v>32</v>
      </c>
      <c r="B20" s="29"/>
      <c r="C20" s="102"/>
      <c r="D20" s="102"/>
      <c r="E20" s="103"/>
      <c r="F20" s="103"/>
      <c r="G20" s="30"/>
    </row>
    <row r="21" spans="1:7" x14ac:dyDescent="0.2">
      <c r="A21" s="28" t="s">
        <v>33</v>
      </c>
      <c r="B21" s="29" t="s">
        <v>28</v>
      </c>
      <c r="C21" s="102" t="s">
        <v>34</v>
      </c>
      <c r="D21" s="102"/>
      <c r="E21" s="103">
        <v>13210300</v>
      </c>
      <c r="F21" s="103"/>
      <c r="G21" s="30">
        <v>10356717.65</v>
      </c>
    </row>
    <row r="22" spans="1:7" x14ac:dyDescent="0.2">
      <c r="A22" s="28" t="s">
        <v>35</v>
      </c>
      <c r="B22" s="29" t="s">
        <v>28</v>
      </c>
      <c r="C22" s="102" t="s">
        <v>36</v>
      </c>
      <c r="D22" s="102"/>
      <c r="E22" s="103">
        <v>6431300</v>
      </c>
      <c r="F22" s="103"/>
      <c r="G22" s="30">
        <v>3534199.4</v>
      </c>
    </row>
    <row r="23" spans="1:7" x14ac:dyDescent="0.2">
      <c r="A23" s="28" t="s">
        <v>37</v>
      </c>
      <c r="B23" s="29" t="s">
        <v>28</v>
      </c>
      <c r="C23" s="102" t="s">
        <v>38</v>
      </c>
      <c r="D23" s="102"/>
      <c r="E23" s="103">
        <v>6431300</v>
      </c>
      <c r="F23" s="103"/>
      <c r="G23" s="30">
        <v>3534199.4</v>
      </c>
    </row>
    <row r="24" spans="1:7" ht="73.7" customHeight="1" x14ac:dyDescent="0.2">
      <c r="A24" s="31" t="s">
        <v>39</v>
      </c>
      <c r="B24" s="29" t="s">
        <v>28</v>
      </c>
      <c r="C24" s="102" t="s">
        <v>40</v>
      </c>
      <c r="D24" s="102"/>
      <c r="E24" s="103">
        <f>E25</f>
        <v>6431300</v>
      </c>
      <c r="F24" s="103"/>
      <c r="G24" s="30">
        <f>G25</f>
        <v>3521219.61</v>
      </c>
    </row>
    <row r="25" spans="1:7" ht="73.7" customHeight="1" x14ac:dyDescent="0.2">
      <c r="A25" s="31" t="s">
        <v>39</v>
      </c>
      <c r="B25" s="29" t="s">
        <v>28</v>
      </c>
      <c r="C25" s="102" t="s">
        <v>41</v>
      </c>
      <c r="D25" s="102"/>
      <c r="E25" s="103">
        <v>6431300</v>
      </c>
      <c r="F25" s="103"/>
      <c r="G25" s="30">
        <v>3521219.61</v>
      </c>
    </row>
    <row r="26" spans="1:7" ht="110.65" customHeight="1" x14ac:dyDescent="0.2">
      <c r="A26" s="31" t="s">
        <v>42</v>
      </c>
      <c r="B26" s="29" t="s">
        <v>28</v>
      </c>
      <c r="C26" s="102" t="s">
        <v>43</v>
      </c>
      <c r="D26" s="102"/>
      <c r="E26" s="103" t="s">
        <v>31</v>
      </c>
      <c r="F26" s="103"/>
      <c r="G26" s="30">
        <f>G27</f>
        <v>452.1</v>
      </c>
    </row>
    <row r="27" spans="1:7" ht="135.19999999999999" customHeight="1" x14ac:dyDescent="0.2">
      <c r="A27" s="31" t="s">
        <v>44</v>
      </c>
      <c r="B27" s="29" t="s">
        <v>28</v>
      </c>
      <c r="C27" s="102" t="s">
        <v>338</v>
      </c>
      <c r="D27" s="102"/>
      <c r="E27" s="103" t="s">
        <v>31</v>
      </c>
      <c r="F27" s="103"/>
      <c r="G27" s="30">
        <v>452.1</v>
      </c>
    </row>
    <row r="28" spans="1:7" ht="49.15" customHeight="1" x14ac:dyDescent="0.2">
      <c r="A28" s="28" t="s">
        <v>45</v>
      </c>
      <c r="B28" s="29" t="s">
        <v>28</v>
      </c>
      <c r="C28" s="102" t="s">
        <v>46</v>
      </c>
      <c r="D28" s="102"/>
      <c r="E28" s="103" t="s">
        <v>31</v>
      </c>
      <c r="F28" s="103"/>
      <c r="G28" s="30">
        <f>G29</f>
        <v>12527.69</v>
      </c>
    </row>
    <row r="29" spans="1:7" ht="73.7" customHeight="1" x14ac:dyDescent="0.2">
      <c r="A29" s="28" t="s">
        <v>47</v>
      </c>
      <c r="B29" s="29" t="s">
        <v>28</v>
      </c>
      <c r="C29" s="102" t="s">
        <v>339</v>
      </c>
      <c r="D29" s="102"/>
      <c r="E29" s="103" t="s">
        <v>31</v>
      </c>
      <c r="F29" s="103"/>
      <c r="G29" s="30">
        <v>12527.69</v>
      </c>
    </row>
    <row r="30" spans="1:7" x14ac:dyDescent="0.2">
      <c r="A30" s="28" t="s">
        <v>48</v>
      </c>
      <c r="B30" s="29" t="s">
        <v>28</v>
      </c>
      <c r="C30" s="102" t="s">
        <v>49</v>
      </c>
      <c r="D30" s="102"/>
      <c r="E30" s="103">
        <v>217000</v>
      </c>
      <c r="F30" s="103"/>
      <c r="G30" s="30">
        <f>G31</f>
        <v>576659.19999999995</v>
      </c>
    </row>
    <row r="31" spans="1:7" x14ac:dyDescent="0.2">
      <c r="A31" s="28" t="s">
        <v>50</v>
      </c>
      <c r="B31" s="29" t="s">
        <v>28</v>
      </c>
      <c r="C31" s="102" t="s">
        <v>51</v>
      </c>
      <c r="D31" s="102"/>
      <c r="E31" s="103">
        <f>E30</f>
        <v>217000</v>
      </c>
      <c r="F31" s="103"/>
      <c r="G31" s="30">
        <f>G32</f>
        <v>576659.19999999995</v>
      </c>
    </row>
    <row r="32" spans="1:7" x14ac:dyDescent="0.2">
      <c r="A32" s="28" t="s">
        <v>50</v>
      </c>
      <c r="B32" s="29" t="s">
        <v>28</v>
      </c>
      <c r="C32" s="102" t="s">
        <v>52</v>
      </c>
      <c r="D32" s="102"/>
      <c r="E32" s="103">
        <v>217000</v>
      </c>
      <c r="F32" s="103"/>
      <c r="G32" s="30">
        <v>576659.19999999995</v>
      </c>
    </row>
    <row r="33" spans="1:7" ht="49.15" customHeight="1" x14ac:dyDescent="0.2">
      <c r="A33" s="28" t="s">
        <v>53</v>
      </c>
      <c r="B33" s="29" t="s">
        <v>28</v>
      </c>
      <c r="C33" s="102" t="s">
        <v>54</v>
      </c>
      <c r="D33" s="102"/>
      <c r="E33" s="103">
        <f>E32</f>
        <v>217000</v>
      </c>
      <c r="F33" s="103"/>
      <c r="G33" s="30">
        <f>G32</f>
        <v>576659.19999999995</v>
      </c>
    </row>
    <row r="34" spans="1:7" x14ac:dyDescent="0.2">
      <c r="A34" s="28" t="s">
        <v>55</v>
      </c>
      <c r="B34" s="29" t="s">
        <v>28</v>
      </c>
      <c r="C34" s="102" t="s">
        <v>56</v>
      </c>
      <c r="D34" s="102"/>
      <c r="E34" s="103">
        <f>E35+E38</f>
        <v>6501700</v>
      </c>
      <c r="F34" s="103"/>
      <c r="G34" s="30">
        <f>G35+G38</f>
        <v>5640734.3799999999</v>
      </c>
    </row>
    <row r="35" spans="1:7" x14ac:dyDescent="0.2">
      <c r="A35" s="28" t="s">
        <v>57</v>
      </c>
      <c r="B35" s="29" t="s">
        <v>28</v>
      </c>
      <c r="C35" s="102" t="s">
        <v>58</v>
      </c>
      <c r="D35" s="102"/>
      <c r="E35" s="103">
        <f>E36</f>
        <v>3687400</v>
      </c>
      <c r="F35" s="103"/>
      <c r="G35" s="30">
        <f>G36</f>
        <v>1340450.18</v>
      </c>
    </row>
    <row r="36" spans="1:7" ht="49.15" customHeight="1" x14ac:dyDescent="0.2">
      <c r="A36" s="28" t="s">
        <v>59</v>
      </c>
      <c r="B36" s="29" t="s">
        <v>28</v>
      </c>
      <c r="C36" s="102" t="s">
        <v>60</v>
      </c>
      <c r="D36" s="102"/>
      <c r="E36" s="103">
        <f>E37</f>
        <v>3687400</v>
      </c>
      <c r="F36" s="103"/>
      <c r="G36" s="30">
        <f>G37</f>
        <v>1340450.18</v>
      </c>
    </row>
    <row r="37" spans="1:7" ht="73.7" customHeight="1" x14ac:dyDescent="0.2">
      <c r="A37" s="28" t="s">
        <v>61</v>
      </c>
      <c r="B37" s="29" t="s">
        <v>28</v>
      </c>
      <c r="C37" s="102" t="s">
        <v>62</v>
      </c>
      <c r="D37" s="102"/>
      <c r="E37" s="103">
        <v>3687400</v>
      </c>
      <c r="F37" s="103"/>
      <c r="G37" s="30">
        <v>1340450.18</v>
      </c>
    </row>
    <row r="38" spans="1:7" x14ac:dyDescent="0.2">
      <c r="A38" s="28" t="s">
        <v>63</v>
      </c>
      <c r="B38" s="29" t="s">
        <v>28</v>
      </c>
      <c r="C38" s="102" t="s">
        <v>64</v>
      </c>
      <c r="D38" s="102"/>
      <c r="E38" s="103">
        <f>E39+E42</f>
        <v>2814300</v>
      </c>
      <c r="F38" s="103"/>
      <c r="G38" s="30">
        <f>G39+G42</f>
        <v>4300284.2</v>
      </c>
    </row>
    <row r="39" spans="1:7" x14ac:dyDescent="0.2">
      <c r="A39" s="28" t="s">
        <v>65</v>
      </c>
      <c r="B39" s="29" t="s">
        <v>28</v>
      </c>
      <c r="C39" s="102" t="s">
        <v>66</v>
      </c>
      <c r="D39" s="102"/>
      <c r="E39" s="103">
        <f>E40</f>
        <v>537000</v>
      </c>
      <c r="F39" s="103"/>
      <c r="G39" s="30">
        <f>G40</f>
        <v>560868.66</v>
      </c>
    </row>
    <row r="40" spans="1:7" ht="36.950000000000003" customHeight="1" x14ac:dyDescent="0.2">
      <c r="A40" s="28" t="s">
        <v>67</v>
      </c>
      <c r="B40" s="29" t="s">
        <v>28</v>
      </c>
      <c r="C40" s="102" t="s">
        <v>68</v>
      </c>
      <c r="D40" s="102"/>
      <c r="E40" s="103">
        <f>E41</f>
        <v>537000</v>
      </c>
      <c r="F40" s="103"/>
      <c r="G40" s="30">
        <f>G41</f>
        <v>560868.66</v>
      </c>
    </row>
    <row r="41" spans="1:7" ht="36.950000000000003" customHeight="1" x14ac:dyDescent="0.2">
      <c r="A41" s="28" t="s">
        <v>67</v>
      </c>
      <c r="B41" s="29" t="s">
        <v>28</v>
      </c>
      <c r="C41" s="102" t="s">
        <v>69</v>
      </c>
      <c r="D41" s="102"/>
      <c r="E41" s="103">
        <v>537000</v>
      </c>
      <c r="F41" s="103"/>
      <c r="G41" s="30">
        <v>560868.66</v>
      </c>
    </row>
    <row r="42" spans="1:7" x14ac:dyDescent="0.2">
      <c r="A42" s="28" t="s">
        <v>70</v>
      </c>
      <c r="B42" s="29" t="s">
        <v>28</v>
      </c>
      <c r="C42" s="102" t="s">
        <v>71</v>
      </c>
      <c r="D42" s="102"/>
      <c r="E42" s="103">
        <f>E43</f>
        <v>2277300</v>
      </c>
      <c r="F42" s="103"/>
      <c r="G42" s="30">
        <f>G43</f>
        <v>3739415.54</v>
      </c>
    </row>
    <row r="43" spans="1:7" ht="36.950000000000003" customHeight="1" x14ac:dyDescent="0.2">
      <c r="A43" s="28" t="s">
        <v>72</v>
      </c>
      <c r="B43" s="29" t="s">
        <v>28</v>
      </c>
      <c r="C43" s="102" t="s">
        <v>73</v>
      </c>
      <c r="D43" s="102"/>
      <c r="E43" s="103">
        <f>E44</f>
        <v>2277300</v>
      </c>
      <c r="F43" s="103"/>
      <c r="G43" s="30">
        <f>G44</f>
        <v>3739415.54</v>
      </c>
    </row>
    <row r="44" spans="1:7" ht="36.950000000000003" customHeight="1" x14ac:dyDescent="0.2">
      <c r="A44" s="28" t="s">
        <v>72</v>
      </c>
      <c r="B44" s="29" t="s">
        <v>28</v>
      </c>
      <c r="C44" s="102" t="s">
        <v>74</v>
      </c>
      <c r="D44" s="102"/>
      <c r="E44" s="103">
        <v>2277300</v>
      </c>
      <c r="F44" s="103"/>
      <c r="G44" s="30">
        <v>3739415.54</v>
      </c>
    </row>
    <row r="45" spans="1:7" x14ac:dyDescent="0.2">
      <c r="A45" s="28" t="s">
        <v>75</v>
      </c>
      <c r="B45" s="29" t="s">
        <v>28</v>
      </c>
      <c r="C45" s="102" t="s">
        <v>76</v>
      </c>
      <c r="D45" s="102"/>
      <c r="E45" s="103">
        <v>15700</v>
      </c>
      <c r="F45" s="103"/>
      <c r="G45" s="30">
        <v>28850</v>
      </c>
    </row>
    <row r="46" spans="1:7" ht="49.15" customHeight="1" x14ac:dyDescent="0.2">
      <c r="A46" s="28" t="s">
        <v>77</v>
      </c>
      <c r="B46" s="29" t="s">
        <v>28</v>
      </c>
      <c r="C46" s="102" t="s">
        <v>78</v>
      </c>
      <c r="D46" s="102"/>
      <c r="E46" s="103">
        <v>15700</v>
      </c>
      <c r="F46" s="103"/>
      <c r="G46" s="30">
        <v>28850</v>
      </c>
    </row>
    <row r="47" spans="1:7" ht="110.65" customHeight="1" x14ac:dyDescent="0.2">
      <c r="A47" s="31" t="s">
        <v>79</v>
      </c>
      <c r="B47" s="29" t="s">
        <v>28</v>
      </c>
      <c r="C47" s="102" t="s">
        <v>80</v>
      </c>
      <c r="D47" s="102"/>
      <c r="E47" s="103">
        <v>15700</v>
      </c>
      <c r="F47" s="103"/>
      <c r="G47" s="30">
        <v>28850</v>
      </c>
    </row>
    <row r="48" spans="1:7" ht="36.950000000000003" customHeight="1" x14ac:dyDescent="0.2">
      <c r="A48" s="28" t="s">
        <v>81</v>
      </c>
      <c r="B48" s="29" t="s">
        <v>28</v>
      </c>
      <c r="C48" s="102" t="s">
        <v>82</v>
      </c>
      <c r="D48" s="102"/>
      <c r="E48" s="103">
        <v>41500</v>
      </c>
      <c r="F48" s="103"/>
      <c r="G48" s="30">
        <v>124938.88</v>
      </c>
    </row>
    <row r="49" spans="1:7" ht="86.1" customHeight="1" x14ac:dyDescent="0.2">
      <c r="A49" s="31" t="s">
        <v>83</v>
      </c>
      <c r="B49" s="29" t="s">
        <v>28</v>
      </c>
      <c r="C49" s="102" t="s">
        <v>84</v>
      </c>
      <c r="D49" s="102"/>
      <c r="E49" s="103">
        <v>41500</v>
      </c>
      <c r="F49" s="103"/>
      <c r="G49" s="30">
        <v>124938.88</v>
      </c>
    </row>
    <row r="50" spans="1:7" ht="73.7" customHeight="1" x14ac:dyDescent="0.2">
      <c r="A50" s="31" t="s">
        <v>85</v>
      </c>
      <c r="B50" s="29" t="s">
        <v>28</v>
      </c>
      <c r="C50" s="102" t="s">
        <v>86</v>
      </c>
      <c r="D50" s="102"/>
      <c r="E50" s="103">
        <f>E49</f>
        <v>41500</v>
      </c>
      <c r="F50" s="103"/>
      <c r="G50" s="30">
        <f>G49</f>
        <v>124938.88</v>
      </c>
    </row>
    <row r="51" spans="1:7" ht="61.5" customHeight="1" x14ac:dyDescent="0.2">
      <c r="A51" s="28" t="s">
        <v>87</v>
      </c>
      <c r="B51" s="29" t="s">
        <v>28</v>
      </c>
      <c r="C51" s="102" t="s">
        <v>88</v>
      </c>
      <c r="D51" s="102"/>
      <c r="E51" s="103">
        <f>E50</f>
        <v>41500</v>
      </c>
      <c r="F51" s="103"/>
      <c r="G51" s="30">
        <f>G50</f>
        <v>124938.88</v>
      </c>
    </row>
    <row r="52" spans="1:7" ht="24.6" customHeight="1" x14ac:dyDescent="0.2">
      <c r="A52" s="28" t="s">
        <v>89</v>
      </c>
      <c r="B52" s="29" t="s">
        <v>28</v>
      </c>
      <c r="C52" s="102" t="s">
        <v>90</v>
      </c>
      <c r="D52" s="102"/>
      <c r="E52" s="103" t="s">
        <v>31</v>
      </c>
      <c r="F52" s="103"/>
      <c r="G52" s="30">
        <v>442435.79</v>
      </c>
    </row>
    <row r="53" spans="1:7" x14ac:dyDescent="0.2">
      <c r="A53" s="28" t="s">
        <v>91</v>
      </c>
      <c r="B53" s="29" t="s">
        <v>28</v>
      </c>
      <c r="C53" s="102" t="s">
        <v>92</v>
      </c>
      <c r="D53" s="102"/>
      <c r="E53" s="103" t="s">
        <v>31</v>
      </c>
      <c r="F53" s="103"/>
      <c r="G53" s="30">
        <f>G52</f>
        <v>442435.79</v>
      </c>
    </row>
    <row r="54" spans="1:7" ht="36.950000000000003" customHeight="1" x14ac:dyDescent="0.2">
      <c r="A54" s="28" t="s">
        <v>355</v>
      </c>
      <c r="B54" s="29" t="s">
        <v>28</v>
      </c>
      <c r="C54" s="102" t="s">
        <v>357</v>
      </c>
      <c r="D54" s="102"/>
      <c r="E54" s="103" t="s">
        <v>31</v>
      </c>
      <c r="F54" s="103"/>
      <c r="G54" s="30">
        <f>G53</f>
        <v>442435.79</v>
      </c>
    </row>
    <row r="55" spans="1:7" ht="36.950000000000003" customHeight="1" x14ac:dyDescent="0.2">
      <c r="A55" s="28" t="s">
        <v>356</v>
      </c>
      <c r="B55" s="29" t="s">
        <v>28</v>
      </c>
      <c r="C55" s="102" t="s">
        <v>358</v>
      </c>
      <c r="D55" s="102"/>
      <c r="E55" s="103" t="s">
        <v>31</v>
      </c>
      <c r="F55" s="103"/>
      <c r="G55" s="30">
        <f>G54</f>
        <v>442435.79</v>
      </c>
    </row>
    <row r="56" spans="1:7" ht="36.950000000000003" customHeight="1" x14ac:dyDescent="0.2">
      <c r="A56" s="28" t="s">
        <v>340</v>
      </c>
      <c r="B56" s="29"/>
      <c r="C56" s="108" t="s">
        <v>343</v>
      </c>
      <c r="D56" s="109"/>
      <c r="E56" s="110">
        <v>3100</v>
      </c>
      <c r="F56" s="111"/>
      <c r="G56" s="45">
        <v>8900</v>
      </c>
    </row>
    <row r="57" spans="1:7" ht="36.950000000000003" customHeight="1" x14ac:dyDescent="0.2">
      <c r="A57" s="28" t="s">
        <v>341</v>
      </c>
      <c r="B57" s="29"/>
      <c r="C57" s="108" t="s">
        <v>344</v>
      </c>
      <c r="D57" s="109"/>
      <c r="E57" s="110">
        <v>3100</v>
      </c>
      <c r="F57" s="111"/>
      <c r="G57" s="45">
        <v>8900</v>
      </c>
    </row>
    <row r="58" spans="1:7" ht="36.950000000000003" customHeight="1" x14ac:dyDescent="0.2">
      <c r="A58" s="28" t="s">
        <v>342</v>
      </c>
      <c r="B58" s="29"/>
      <c r="C58" s="108" t="s">
        <v>345</v>
      </c>
      <c r="D58" s="109"/>
      <c r="E58" s="110">
        <v>3100</v>
      </c>
      <c r="F58" s="111"/>
      <c r="G58" s="45">
        <v>8900</v>
      </c>
    </row>
    <row r="59" spans="1:7" x14ac:dyDescent="0.2">
      <c r="A59" s="28" t="s">
        <v>93</v>
      </c>
      <c r="B59" s="29" t="s">
        <v>28</v>
      </c>
      <c r="C59" s="102" t="s">
        <v>94</v>
      </c>
      <c r="D59" s="102"/>
      <c r="E59" s="103">
        <v>8111300</v>
      </c>
      <c r="F59" s="103"/>
      <c r="G59" s="30">
        <v>7241105.0599999996</v>
      </c>
    </row>
    <row r="60" spans="1:7" ht="36.950000000000003" customHeight="1" x14ac:dyDescent="0.2">
      <c r="A60" s="28" t="s">
        <v>95</v>
      </c>
      <c r="B60" s="29" t="s">
        <v>28</v>
      </c>
      <c r="C60" s="102" t="s">
        <v>96</v>
      </c>
      <c r="D60" s="102"/>
      <c r="E60" s="103">
        <v>8111300</v>
      </c>
      <c r="F60" s="103"/>
      <c r="G60" s="30">
        <v>7650358.1699999999</v>
      </c>
    </row>
    <row r="61" spans="1:7" ht="24.6" customHeight="1" x14ac:dyDescent="0.2">
      <c r="A61" s="28" t="s">
        <v>97</v>
      </c>
      <c r="B61" s="29" t="s">
        <v>28</v>
      </c>
      <c r="C61" s="102" t="s">
        <v>98</v>
      </c>
      <c r="D61" s="102"/>
      <c r="E61" s="103">
        <v>4358200</v>
      </c>
      <c r="F61" s="103"/>
      <c r="G61" s="30">
        <v>4358200</v>
      </c>
    </row>
    <row r="62" spans="1:7" ht="24.6" customHeight="1" x14ac:dyDescent="0.2">
      <c r="A62" s="28" t="s">
        <v>99</v>
      </c>
      <c r="B62" s="29" t="s">
        <v>28</v>
      </c>
      <c r="C62" s="102" t="s">
        <v>100</v>
      </c>
      <c r="D62" s="102"/>
      <c r="E62" s="103">
        <f>E61</f>
        <v>4358200</v>
      </c>
      <c r="F62" s="103"/>
      <c r="G62" s="30">
        <v>4358200</v>
      </c>
    </row>
    <row r="63" spans="1:7" ht="24.6" customHeight="1" x14ac:dyDescent="0.2">
      <c r="A63" s="28" t="s">
        <v>101</v>
      </c>
      <c r="B63" s="29" t="s">
        <v>28</v>
      </c>
      <c r="C63" s="102" t="s">
        <v>102</v>
      </c>
      <c r="D63" s="102"/>
      <c r="E63" s="103">
        <f>E62</f>
        <v>4358200</v>
      </c>
      <c r="F63" s="103"/>
      <c r="G63" s="30">
        <v>4358200</v>
      </c>
    </row>
    <row r="64" spans="1:7" ht="24.6" customHeight="1" x14ac:dyDescent="0.2">
      <c r="A64" s="28" t="s">
        <v>103</v>
      </c>
      <c r="B64" s="29" t="s">
        <v>28</v>
      </c>
      <c r="C64" s="102" t="s">
        <v>104</v>
      </c>
      <c r="D64" s="102"/>
      <c r="E64" s="103">
        <v>346900</v>
      </c>
      <c r="F64" s="103"/>
      <c r="G64" s="30">
        <v>346900</v>
      </c>
    </row>
    <row r="65" spans="1:7" ht="36.950000000000003" customHeight="1" x14ac:dyDescent="0.2">
      <c r="A65" s="28" t="s">
        <v>105</v>
      </c>
      <c r="B65" s="29" t="s">
        <v>28</v>
      </c>
      <c r="C65" s="102" t="s">
        <v>106</v>
      </c>
      <c r="D65" s="102"/>
      <c r="E65" s="103">
        <v>346700</v>
      </c>
      <c r="F65" s="103"/>
      <c r="G65" s="30">
        <v>346700</v>
      </c>
    </row>
    <row r="66" spans="1:7" ht="49.15" customHeight="1" x14ac:dyDescent="0.2">
      <c r="A66" s="28" t="s">
        <v>107</v>
      </c>
      <c r="B66" s="29" t="s">
        <v>28</v>
      </c>
      <c r="C66" s="102" t="s">
        <v>108</v>
      </c>
      <c r="D66" s="102"/>
      <c r="E66" s="103">
        <v>346700</v>
      </c>
      <c r="F66" s="103"/>
      <c r="G66" s="30">
        <v>346700</v>
      </c>
    </row>
    <row r="67" spans="1:7" ht="36.950000000000003" customHeight="1" x14ac:dyDescent="0.2">
      <c r="A67" s="28" t="s">
        <v>109</v>
      </c>
      <c r="B67" s="29" t="s">
        <v>28</v>
      </c>
      <c r="C67" s="102" t="s">
        <v>110</v>
      </c>
      <c r="D67" s="102"/>
      <c r="E67" s="103">
        <v>200</v>
      </c>
      <c r="F67" s="103"/>
      <c r="G67" s="30">
        <v>200</v>
      </c>
    </row>
    <row r="68" spans="1:7" ht="36.950000000000003" customHeight="1" x14ac:dyDescent="0.2">
      <c r="A68" s="28" t="s">
        <v>111</v>
      </c>
      <c r="B68" s="29" t="s">
        <v>28</v>
      </c>
      <c r="C68" s="102" t="s">
        <v>112</v>
      </c>
      <c r="D68" s="102"/>
      <c r="E68" s="103">
        <v>200</v>
      </c>
      <c r="F68" s="103"/>
      <c r="G68" s="30">
        <v>200</v>
      </c>
    </row>
    <row r="69" spans="1:7" x14ac:dyDescent="0.2">
      <c r="A69" s="28" t="s">
        <v>113</v>
      </c>
      <c r="B69" s="29" t="s">
        <v>28</v>
      </c>
      <c r="C69" s="102" t="s">
        <v>114</v>
      </c>
      <c r="D69" s="102"/>
      <c r="E69" s="103">
        <v>3406200</v>
      </c>
      <c r="F69" s="103"/>
      <c r="G69" s="30">
        <v>2945258.17</v>
      </c>
    </row>
    <row r="70" spans="1:7" ht="56.25" x14ac:dyDescent="0.2">
      <c r="A70" s="28" t="s">
        <v>359</v>
      </c>
      <c r="B70" s="29" t="s">
        <v>28</v>
      </c>
      <c r="C70" s="108" t="s">
        <v>361</v>
      </c>
      <c r="D70" s="109"/>
      <c r="E70" s="110">
        <v>3103300</v>
      </c>
      <c r="F70" s="111"/>
      <c r="G70" s="55">
        <v>2642358.17</v>
      </c>
    </row>
    <row r="71" spans="1:7" ht="56.25" x14ac:dyDescent="0.2">
      <c r="A71" s="28" t="s">
        <v>360</v>
      </c>
      <c r="B71" s="29" t="s">
        <v>28</v>
      </c>
      <c r="C71" s="108" t="s">
        <v>362</v>
      </c>
      <c r="D71" s="109"/>
      <c r="E71" s="110">
        <v>3103300</v>
      </c>
      <c r="F71" s="111"/>
      <c r="G71" s="55">
        <v>2642358.17</v>
      </c>
    </row>
    <row r="72" spans="1:7" ht="24.6" customHeight="1" x14ac:dyDescent="0.2">
      <c r="A72" s="28" t="s">
        <v>115</v>
      </c>
      <c r="B72" s="29" t="s">
        <v>28</v>
      </c>
      <c r="C72" s="102" t="s">
        <v>116</v>
      </c>
      <c r="D72" s="102"/>
      <c r="E72" s="103">
        <v>302900</v>
      </c>
      <c r="F72" s="103"/>
      <c r="G72" s="30">
        <v>302900</v>
      </c>
    </row>
    <row r="73" spans="1:7" ht="24.6" customHeight="1" x14ac:dyDescent="0.2">
      <c r="A73" s="28" t="s">
        <v>117</v>
      </c>
      <c r="B73" s="29" t="s">
        <v>28</v>
      </c>
      <c r="C73" s="102" t="s">
        <v>118</v>
      </c>
      <c r="D73" s="102"/>
      <c r="E73" s="103">
        <v>302900</v>
      </c>
      <c r="F73" s="103"/>
      <c r="G73" s="30">
        <v>302900</v>
      </c>
    </row>
    <row r="74" spans="1:7" ht="42.75" customHeight="1" x14ac:dyDescent="0.2">
      <c r="A74" s="60" t="s">
        <v>363</v>
      </c>
      <c r="B74" s="29" t="s">
        <v>28</v>
      </c>
      <c r="C74" s="108" t="s">
        <v>366</v>
      </c>
      <c r="D74" s="109"/>
      <c r="E74" s="110" t="s">
        <v>31</v>
      </c>
      <c r="F74" s="111"/>
      <c r="G74" s="55">
        <v>-409253.11</v>
      </c>
    </row>
    <row r="75" spans="1:7" ht="42.75" customHeight="1" x14ac:dyDescent="0.2">
      <c r="A75" s="60" t="s">
        <v>364</v>
      </c>
      <c r="B75" s="29" t="s">
        <v>28</v>
      </c>
      <c r="C75" s="108" t="s">
        <v>380</v>
      </c>
      <c r="D75" s="109"/>
      <c r="E75" s="103" t="s">
        <v>31</v>
      </c>
      <c r="F75" s="103"/>
      <c r="G75" s="55">
        <v>-409253.11</v>
      </c>
    </row>
    <row r="76" spans="1:7" ht="44.25" customHeight="1" x14ac:dyDescent="0.2">
      <c r="A76" s="60" t="s">
        <v>365</v>
      </c>
      <c r="B76" s="29" t="s">
        <v>28</v>
      </c>
      <c r="C76" s="108" t="s">
        <v>381</v>
      </c>
      <c r="D76" s="109"/>
      <c r="E76" s="103" t="s">
        <v>31</v>
      </c>
      <c r="F76" s="103"/>
      <c r="G76" s="55">
        <v>-409253.11</v>
      </c>
    </row>
  </sheetData>
  <mergeCells count="130">
    <mergeCell ref="C74:D74"/>
    <mergeCell ref="E74:F74"/>
    <mergeCell ref="C75:D75"/>
    <mergeCell ref="E75:F75"/>
    <mergeCell ref="C76:D76"/>
    <mergeCell ref="E76:F76"/>
    <mergeCell ref="C64:D64"/>
    <mergeCell ref="E64:F64"/>
    <mergeCell ref="C65:D65"/>
    <mergeCell ref="E65:F65"/>
    <mergeCell ref="C66:D66"/>
    <mergeCell ref="E66:F66"/>
    <mergeCell ref="C61:D61"/>
    <mergeCell ref="E61:F61"/>
    <mergeCell ref="C72:D72"/>
    <mergeCell ref="E72:F72"/>
    <mergeCell ref="C73:D73"/>
    <mergeCell ref="E73:F73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62:D62"/>
    <mergeCell ref="E62:F62"/>
    <mergeCell ref="C63:D63"/>
    <mergeCell ref="E63:F63"/>
    <mergeCell ref="C59:D59"/>
    <mergeCell ref="E59:F59"/>
    <mergeCell ref="C60:D60"/>
    <mergeCell ref="E60:F60"/>
    <mergeCell ref="C54:D54"/>
    <mergeCell ref="E54:F54"/>
    <mergeCell ref="C55:D55"/>
    <mergeCell ref="E55:F55"/>
    <mergeCell ref="C56:D56"/>
    <mergeCell ref="C57:D57"/>
    <mergeCell ref="C58:D58"/>
    <mergeCell ref="E56:F56"/>
    <mergeCell ref="E57:F57"/>
    <mergeCell ref="E58:F58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6:D46"/>
    <mergeCell ref="E46:F46"/>
    <mergeCell ref="C47:D47"/>
    <mergeCell ref="E47:F47"/>
    <mergeCell ref="C44:D44"/>
    <mergeCell ref="E44:F44"/>
    <mergeCell ref="C45:D45"/>
    <mergeCell ref="E45:F45"/>
    <mergeCell ref="C42:D42"/>
    <mergeCell ref="E42:F42"/>
    <mergeCell ref="C43:D43"/>
    <mergeCell ref="E43:F43"/>
    <mergeCell ref="C39:D39"/>
    <mergeCell ref="E39:F39"/>
    <mergeCell ref="C40:D40"/>
    <mergeCell ref="E40:F40"/>
    <mergeCell ref="C41:D41"/>
    <mergeCell ref="E41:F41"/>
    <mergeCell ref="C38:D38"/>
    <mergeCell ref="E38:F38"/>
    <mergeCell ref="C35:D35"/>
    <mergeCell ref="E35:F35"/>
    <mergeCell ref="C36:D36"/>
    <mergeCell ref="E36:F36"/>
    <mergeCell ref="C37:D37"/>
    <mergeCell ref="E37:F37"/>
    <mergeCell ref="C34:D34"/>
    <mergeCell ref="E34:F34"/>
    <mergeCell ref="C31:D31"/>
    <mergeCell ref="E31:F31"/>
    <mergeCell ref="C32:D32"/>
    <mergeCell ref="E32:F32"/>
    <mergeCell ref="C33:D33"/>
    <mergeCell ref="E33:F33"/>
    <mergeCell ref="C30:D30"/>
    <mergeCell ref="E30:F30"/>
    <mergeCell ref="C29:D29"/>
    <mergeCell ref="E29:F29"/>
    <mergeCell ref="C28:D28"/>
    <mergeCell ref="E28:F28"/>
    <mergeCell ref="C26:D26"/>
    <mergeCell ref="E26:F26"/>
    <mergeCell ref="C27:D27"/>
    <mergeCell ref="E27:F27"/>
    <mergeCell ref="C25:D25"/>
    <mergeCell ref="E25:F25"/>
    <mergeCell ref="G11:G17"/>
    <mergeCell ref="E11:F17"/>
    <mergeCell ref="C11:D17"/>
    <mergeCell ref="A4:E4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A1:E1"/>
    <mergeCell ref="A2:E2"/>
    <mergeCell ref="B7:E7"/>
    <mergeCell ref="B6:E6"/>
    <mergeCell ref="A9:E9"/>
    <mergeCell ref="A10:E10"/>
    <mergeCell ref="A11:A17"/>
    <mergeCell ref="B11:B17"/>
    <mergeCell ref="E18:F18"/>
    <mergeCell ref="C18:D18"/>
  </mergeCells>
  <conditionalFormatting sqref="G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4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62"/>
  <sheetViews>
    <sheetView showGridLines="0" workbookViewId="0">
      <selection activeCell="K83" sqref="K83"/>
    </sheetView>
  </sheetViews>
  <sheetFormatPr defaultRowHeight="12.75" customHeight="1" x14ac:dyDescent="0.2"/>
  <cols>
    <col min="1" max="1" width="43.28515625" customWidth="1"/>
    <col min="2" max="2" width="4.28515625" customWidth="1"/>
    <col min="3" max="3" width="0.140625" customWidth="1"/>
    <col min="4" max="4" width="20" customWidth="1"/>
    <col min="5" max="5" width="12.42578125" customWidth="1"/>
    <col min="6" max="6" width="13.7109375" customWidth="1"/>
    <col min="7" max="7" width="13.5703125" style="71" customWidth="1"/>
    <col min="8" max="8" width="16.7109375" customWidth="1"/>
  </cols>
  <sheetData>
    <row r="2" spans="1:8" ht="15" customHeight="1" x14ac:dyDescent="0.25">
      <c r="A2" s="72" t="s">
        <v>119</v>
      </c>
      <c r="B2" s="72"/>
      <c r="C2" s="72"/>
      <c r="D2" s="72"/>
      <c r="E2" s="72"/>
      <c r="F2" s="1"/>
      <c r="G2" s="57"/>
      <c r="H2" s="6" t="s">
        <v>120</v>
      </c>
    </row>
    <row r="3" spans="1:8" ht="13.5" customHeight="1" x14ac:dyDescent="0.2">
      <c r="A3" s="5"/>
      <c r="B3" s="5"/>
      <c r="C3" s="32"/>
      <c r="D3" s="32"/>
      <c r="E3" s="10"/>
      <c r="F3" s="10"/>
      <c r="G3" s="67"/>
      <c r="H3" s="10"/>
    </row>
    <row r="4" spans="1:8" ht="10.15" customHeight="1" x14ac:dyDescent="0.2">
      <c r="A4" s="120" t="s">
        <v>20</v>
      </c>
      <c r="B4" s="79" t="s">
        <v>21</v>
      </c>
      <c r="C4" s="95" t="s">
        <v>121</v>
      </c>
      <c r="D4" s="96"/>
      <c r="E4" s="123" t="s">
        <v>23</v>
      </c>
      <c r="F4" s="112" t="s">
        <v>24</v>
      </c>
      <c r="G4" s="113"/>
      <c r="H4" s="114"/>
    </row>
    <row r="5" spans="1:8" ht="5.45" customHeight="1" x14ac:dyDescent="0.2">
      <c r="A5" s="121"/>
      <c r="B5" s="80"/>
      <c r="C5" s="97"/>
      <c r="D5" s="98"/>
      <c r="E5" s="116"/>
      <c r="F5" s="115" t="s">
        <v>122</v>
      </c>
      <c r="G5" s="117" t="s">
        <v>123</v>
      </c>
      <c r="H5" s="119" t="s">
        <v>124</v>
      </c>
    </row>
    <row r="6" spans="1:8" ht="9.6" customHeight="1" x14ac:dyDescent="0.2">
      <c r="A6" s="121"/>
      <c r="B6" s="80"/>
      <c r="C6" s="97"/>
      <c r="D6" s="98"/>
      <c r="E6" s="116"/>
      <c r="F6" s="116"/>
      <c r="G6" s="118"/>
      <c r="H6" s="87"/>
    </row>
    <row r="7" spans="1:8" ht="6" customHeight="1" x14ac:dyDescent="0.2">
      <c r="A7" s="121"/>
      <c r="B7" s="80"/>
      <c r="C7" s="97"/>
      <c r="D7" s="98"/>
      <c r="E7" s="116"/>
      <c r="F7" s="116"/>
      <c r="G7" s="118"/>
      <c r="H7" s="87"/>
    </row>
    <row r="8" spans="1:8" ht="6.6" customHeight="1" x14ac:dyDescent="0.2">
      <c r="A8" s="121"/>
      <c r="B8" s="80"/>
      <c r="C8" s="97"/>
      <c r="D8" s="98"/>
      <c r="E8" s="116"/>
      <c r="F8" s="116"/>
      <c r="G8" s="118"/>
      <c r="H8" s="87"/>
    </row>
    <row r="9" spans="1:8" ht="10.9" customHeight="1" x14ac:dyDescent="0.2">
      <c r="A9" s="121"/>
      <c r="B9" s="80"/>
      <c r="C9" s="97"/>
      <c r="D9" s="98"/>
      <c r="E9" s="116"/>
      <c r="F9" s="116"/>
      <c r="G9" s="118"/>
      <c r="H9" s="87"/>
    </row>
    <row r="10" spans="1:8" ht="4.1500000000000004" hidden="1" customHeight="1" x14ac:dyDescent="0.2">
      <c r="A10" s="121"/>
      <c r="B10" s="80"/>
      <c r="C10" s="97"/>
      <c r="D10" s="98"/>
      <c r="E10" s="116"/>
      <c r="F10" s="17"/>
      <c r="G10" s="68"/>
      <c r="H10" s="33"/>
    </row>
    <row r="11" spans="1:8" ht="13.15" hidden="1" customHeight="1" x14ac:dyDescent="0.2">
      <c r="A11" s="122"/>
      <c r="B11" s="81"/>
      <c r="C11" s="99"/>
      <c r="D11" s="100"/>
      <c r="E11" s="124"/>
      <c r="F11" s="18"/>
      <c r="G11" s="69"/>
      <c r="H11" s="34"/>
    </row>
    <row r="12" spans="1:8" ht="13.5" customHeight="1" x14ac:dyDescent="0.2">
      <c r="A12" s="19">
        <v>1</v>
      </c>
      <c r="B12" s="20">
        <v>2</v>
      </c>
      <c r="C12" s="84">
        <v>3</v>
      </c>
      <c r="D12" s="85"/>
      <c r="E12" s="35" t="s">
        <v>25</v>
      </c>
      <c r="F12" s="22" t="s">
        <v>26</v>
      </c>
      <c r="G12" s="70" t="s">
        <v>125</v>
      </c>
      <c r="H12" s="23" t="s">
        <v>126</v>
      </c>
    </row>
    <row r="13" spans="1:8" x14ac:dyDescent="0.2">
      <c r="A13" s="24" t="s">
        <v>127</v>
      </c>
      <c r="B13" s="25" t="s">
        <v>128</v>
      </c>
      <c r="C13" s="104" t="s">
        <v>29</v>
      </c>
      <c r="D13" s="105"/>
      <c r="E13" s="27">
        <f>E15+E66+E76+E90+E102+E127+E132+E146+E154</f>
        <v>21321600</v>
      </c>
      <c r="F13" s="27">
        <f>F15+F66+F76+F90+F102+F127+F132+F146+F154</f>
        <v>19997821.100000001</v>
      </c>
      <c r="G13" s="27">
        <f>G15+G66+G76+G90+G102+G127+G132+G146+G154</f>
        <v>19997821.100000001</v>
      </c>
      <c r="H13" s="36" t="s">
        <v>31</v>
      </c>
    </row>
    <row r="14" spans="1:8" x14ac:dyDescent="0.2">
      <c r="A14" s="28" t="s">
        <v>32</v>
      </c>
      <c r="B14" s="29"/>
      <c r="C14" s="108"/>
      <c r="D14" s="109"/>
      <c r="E14" s="30"/>
      <c r="F14" s="37"/>
      <c r="G14" s="56"/>
      <c r="H14" s="38"/>
    </row>
    <row r="15" spans="1:8" x14ac:dyDescent="0.2">
      <c r="A15" s="24" t="s">
        <v>129</v>
      </c>
      <c r="B15" s="25" t="s">
        <v>128</v>
      </c>
      <c r="C15" s="104" t="s">
        <v>130</v>
      </c>
      <c r="D15" s="105"/>
      <c r="E15" s="27">
        <f>E16+E21+E24+E26+E28</f>
        <v>7386497.0599999996</v>
      </c>
      <c r="F15" s="27">
        <f t="shared" ref="F15:G15" si="0">F16+F21+F24+F26+F28</f>
        <v>7373554.5999999996</v>
      </c>
      <c r="G15" s="27">
        <f t="shared" si="0"/>
        <v>7373554.5999999996</v>
      </c>
      <c r="H15" s="36" t="s">
        <v>31</v>
      </c>
    </row>
    <row r="16" spans="1:8" ht="61.5" customHeight="1" x14ac:dyDescent="0.2">
      <c r="A16" s="28" t="s">
        <v>131</v>
      </c>
      <c r="B16" s="29" t="s">
        <v>128</v>
      </c>
      <c r="C16" s="108" t="s">
        <v>132</v>
      </c>
      <c r="D16" s="109"/>
      <c r="E16" s="30">
        <f>E17</f>
        <v>5812189.2399999993</v>
      </c>
      <c r="F16" s="45">
        <f t="shared" ref="F16:G16" si="1">F17</f>
        <v>5812189.2399999993</v>
      </c>
      <c r="G16" s="46">
        <f t="shared" si="1"/>
        <v>5812189.2399999993</v>
      </c>
      <c r="H16" s="38" t="s">
        <v>31</v>
      </c>
    </row>
    <row r="17" spans="1:8" ht="24.6" customHeight="1" x14ac:dyDescent="0.2">
      <c r="A17" s="28" t="s">
        <v>133</v>
      </c>
      <c r="B17" s="29" t="s">
        <v>128</v>
      </c>
      <c r="C17" s="108" t="s">
        <v>134</v>
      </c>
      <c r="D17" s="109"/>
      <c r="E17" s="30">
        <f>E18+E19+E20</f>
        <v>5812189.2399999993</v>
      </c>
      <c r="F17" s="45">
        <f t="shared" ref="F17:G17" si="2">F18+F19+F20</f>
        <v>5812189.2399999993</v>
      </c>
      <c r="G17" s="27">
        <f t="shared" si="2"/>
        <v>5812189.2399999993</v>
      </c>
      <c r="H17" s="38" t="s">
        <v>31</v>
      </c>
    </row>
    <row r="18" spans="1:8" ht="24.6" customHeight="1" x14ac:dyDescent="0.2">
      <c r="A18" s="28" t="s">
        <v>135</v>
      </c>
      <c r="B18" s="29" t="s">
        <v>128</v>
      </c>
      <c r="C18" s="108" t="s">
        <v>136</v>
      </c>
      <c r="D18" s="109"/>
      <c r="E18" s="30">
        <v>4192106.9</v>
      </c>
      <c r="F18" s="45">
        <v>4192106.9</v>
      </c>
      <c r="G18" s="27">
        <v>4192106.9</v>
      </c>
      <c r="H18" s="38" t="s">
        <v>31</v>
      </c>
    </row>
    <row r="19" spans="1:8" ht="36.950000000000003" customHeight="1" x14ac:dyDescent="0.2">
      <c r="A19" s="28" t="s">
        <v>137</v>
      </c>
      <c r="B19" s="29" t="s">
        <v>128</v>
      </c>
      <c r="C19" s="108" t="s">
        <v>138</v>
      </c>
      <c r="D19" s="109"/>
      <c r="E19" s="30">
        <v>352016.58</v>
      </c>
      <c r="F19" s="45">
        <v>352016.58</v>
      </c>
      <c r="G19" s="27">
        <v>352016.58</v>
      </c>
      <c r="H19" s="38" t="s">
        <v>31</v>
      </c>
    </row>
    <row r="20" spans="1:8" ht="49.15" customHeight="1" x14ac:dyDescent="0.2">
      <c r="A20" s="28" t="s">
        <v>139</v>
      </c>
      <c r="B20" s="29" t="s">
        <v>128</v>
      </c>
      <c r="C20" s="108" t="s">
        <v>140</v>
      </c>
      <c r="D20" s="109"/>
      <c r="E20" s="30">
        <v>1268065.76</v>
      </c>
      <c r="F20" s="45">
        <v>1268065.76</v>
      </c>
      <c r="G20" s="27">
        <v>1268065.76</v>
      </c>
      <c r="H20" s="38" t="s">
        <v>31</v>
      </c>
    </row>
    <row r="21" spans="1:8" ht="24.6" customHeight="1" x14ac:dyDescent="0.2">
      <c r="A21" s="28" t="s">
        <v>141</v>
      </c>
      <c r="B21" s="29" t="s">
        <v>128</v>
      </c>
      <c r="C21" s="108" t="s">
        <v>142</v>
      </c>
      <c r="D21" s="109"/>
      <c r="E21" s="30">
        <f>E22</f>
        <v>1260203.74</v>
      </c>
      <c r="F21" s="45">
        <f t="shared" ref="F21:G22" si="3">F22</f>
        <v>1260203.74</v>
      </c>
      <c r="G21" s="27">
        <f t="shared" si="3"/>
        <v>1260203.74</v>
      </c>
      <c r="H21" s="38" t="s">
        <v>31</v>
      </c>
    </row>
    <row r="22" spans="1:8" ht="36.950000000000003" customHeight="1" x14ac:dyDescent="0.2">
      <c r="A22" s="28" t="s">
        <v>143</v>
      </c>
      <c r="B22" s="29" t="s">
        <v>128</v>
      </c>
      <c r="C22" s="108" t="s">
        <v>144</v>
      </c>
      <c r="D22" s="109"/>
      <c r="E22" s="30">
        <f>E23</f>
        <v>1260203.74</v>
      </c>
      <c r="F22" s="45">
        <f t="shared" si="3"/>
        <v>1260203.74</v>
      </c>
      <c r="G22" s="27">
        <f t="shared" si="3"/>
        <v>1260203.74</v>
      </c>
      <c r="H22" s="38" t="s">
        <v>31</v>
      </c>
    </row>
    <row r="23" spans="1:8" ht="36.950000000000003" customHeight="1" x14ac:dyDescent="0.2">
      <c r="A23" s="28" t="s">
        <v>145</v>
      </c>
      <c r="B23" s="29" t="s">
        <v>128</v>
      </c>
      <c r="C23" s="108" t="s">
        <v>146</v>
      </c>
      <c r="D23" s="109"/>
      <c r="E23" s="30">
        <f>E45+E57+E36</f>
        <v>1260203.74</v>
      </c>
      <c r="F23" s="45">
        <f>F45+F57+F36</f>
        <v>1260203.74</v>
      </c>
      <c r="G23" s="27">
        <f>G45+G57+G36</f>
        <v>1260203.74</v>
      </c>
      <c r="H23" s="38" t="s">
        <v>31</v>
      </c>
    </row>
    <row r="24" spans="1:8" ht="24.6" customHeight="1" x14ac:dyDescent="0.2">
      <c r="A24" s="28" t="s">
        <v>147</v>
      </c>
      <c r="B24" s="29" t="s">
        <v>128</v>
      </c>
      <c r="C24" s="108" t="s">
        <v>148</v>
      </c>
      <c r="D24" s="109"/>
      <c r="E24" s="30">
        <f>E25</f>
        <v>78200</v>
      </c>
      <c r="F24" s="45">
        <f t="shared" ref="F24:G24" si="4">F25</f>
        <v>78200</v>
      </c>
      <c r="G24" s="27">
        <f t="shared" si="4"/>
        <v>78200</v>
      </c>
      <c r="H24" s="38" t="s">
        <v>31</v>
      </c>
    </row>
    <row r="25" spans="1:8" x14ac:dyDescent="0.2">
      <c r="A25" s="28" t="s">
        <v>149</v>
      </c>
      <c r="B25" s="29" t="s">
        <v>128</v>
      </c>
      <c r="C25" s="108" t="s">
        <v>150</v>
      </c>
      <c r="D25" s="109"/>
      <c r="E25" s="30">
        <f>E58</f>
        <v>78200</v>
      </c>
      <c r="F25" s="45">
        <f t="shared" ref="F25:F81" si="5">E25</f>
        <v>78200</v>
      </c>
      <c r="G25" s="56">
        <f t="shared" ref="G25:G77" si="6">F25</f>
        <v>78200</v>
      </c>
      <c r="H25" s="38" t="s">
        <v>31</v>
      </c>
    </row>
    <row r="26" spans="1:8" x14ac:dyDescent="0.2">
      <c r="A26" s="28" t="s">
        <v>151</v>
      </c>
      <c r="B26" s="29" t="s">
        <v>128</v>
      </c>
      <c r="C26" s="108" t="s">
        <v>152</v>
      </c>
      <c r="D26" s="109"/>
      <c r="E26" s="30">
        <f>E27</f>
        <v>162800</v>
      </c>
      <c r="F26" s="45">
        <f t="shared" ref="F26:G26" si="7">F27</f>
        <v>149857.53999999998</v>
      </c>
      <c r="G26" s="46">
        <f t="shared" si="7"/>
        <v>149857.53999999998</v>
      </c>
      <c r="H26" s="38" t="s">
        <v>31</v>
      </c>
    </row>
    <row r="27" spans="1:8" x14ac:dyDescent="0.2">
      <c r="A27" s="28" t="s">
        <v>113</v>
      </c>
      <c r="B27" s="29" t="s">
        <v>128</v>
      </c>
      <c r="C27" s="108" t="s">
        <v>153</v>
      </c>
      <c r="D27" s="109"/>
      <c r="E27" s="30">
        <f>E47+E61+E53</f>
        <v>162800</v>
      </c>
      <c r="F27" s="55">
        <f>F47+F61+F53</f>
        <v>149857.53999999998</v>
      </c>
      <c r="G27" s="46">
        <f>G47+G61+G53</f>
        <v>149857.53999999998</v>
      </c>
      <c r="H27" s="38" t="s">
        <v>31</v>
      </c>
    </row>
    <row r="28" spans="1:8" x14ac:dyDescent="0.2">
      <c r="A28" s="28" t="s">
        <v>154</v>
      </c>
      <c r="B28" s="29" t="s">
        <v>128</v>
      </c>
      <c r="C28" s="108" t="s">
        <v>155</v>
      </c>
      <c r="D28" s="109"/>
      <c r="E28" s="30">
        <f>E29</f>
        <v>73104.08</v>
      </c>
      <c r="F28" s="45">
        <f>F29</f>
        <v>73104.08</v>
      </c>
      <c r="G28" s="46">
        <f>G29</f>
        <v>73104.08</v>
      </c>
      <c r="H28" s="38" t="s">
        <v>31</v>
      </c>
    </row>
    <row r="29" spans="1:8" x14ac:dyDescent="0.2">
      <c r="A29" s="28" t="s">
        <v>156</v>
      </c>
      <c r="B29" s="29" t="s">
        <v>128</v>
      </c>
      <c r="C29" s="108" t="s">
        <v>157</v>
      </c>
      <c r="D29" s="109"/>
      <c r="E29" s="30">
        <f>E30+E31+E32</f>
        <v>73104.08</v>
      </c>
      <c r="F29" s="55">
        <f>F30+F31+F32</f>
        <v>73104.08</v>
      </c>
      <c r="G29" s="46">
        <f t="shared" ref="G29" si="8">SUM(G30:G32)</f>
        <v>73104.08</v>
      </c>
      <c r="H29" s="38" t="s">
        <v>31</v>
      </c>
    </row>
    <row r="30" spans="1:8" ht="24.6" customHeight="1" x14ac:dyDescent="0.2">
      <c r="A30" s="28" t="s">
        <v>158</v>
      </c>
      <c r="B30" s="29" t="s">
        <v>128</v>
      </c>
      <c r="C30" s="108" t="s">
        <v>159</v>
      </c>
      <c r="D30" s="109"/>
      <c r="E30" s="30">
        <f>E64</f>
        <v>17024</v>
      </c>
      <c r="F30" s="45">
        <f t="shared" ref="F30:G32" si="9">E30</f>
        <v>17024</v>
      </c>
      <c r="G30" s="46">
        <f t="shared" si="9"/>
        <v>17024</v>
      </c>
      <c r="H30" s="38" t="s">
        <v>31</v>
      </c>
    </row>
    <row r="31" spans="1:8" x14ac:dyDescent="0.2">
      <c r="A31" s="28" t="s">
        <v>160</v>
      </c>
      <c r="B31" s="29" t="s">
        <v>128</v>
      </c>
      <c r="C31" s="108" t="s">
        <v>161</v>
      </c>
      <c r="D31" s="109"/>
      <c r="E31" s="30">
        <f>E50</f>
        <v>1671</v>
      </c>
      <c r="F31" s="45">
        <f t="shared" si="9"/>
        <v>1671</v>
      </c>
      <c r="G31" s="46">
        <f t="shared" si="9"/>
        <v>1671</v>
      </c>
      <c r="H31" s="38" t="s">
        <v>31</v>
      </c>
    </row>
    <row r="32" spans="1:8" x14ac:dyDescent="0.2">
      <c r="A32" s="28" t="s">
        <v>162</v>
      </c>
      <c r="B32" s="29" t="s">
        <v>128</v>
      </c>
      <c r="C32" s="108" t="s">
        <v>163</v>
      </c>
      <c r="D32" s="109"/>
      <c r="E32" s="30">
        <f>E65</f>
        <v>54409.08</v>
      </c>
      <c r="F32" s="45">
        <f t="shared" si="9"/>
        <v>54409.08</v>
      </c>
      <c r="G32" s="46">
        <f t="shared" si="9"/>
        <v>54409.08</v>
      </c>
      <c r="H32" s="38" t="s">
        <v>31</v>
      </c>
    </row>
    <row r="33" spans="1:8" ht="49.5" customHeight="1" x14ac:dyDescent="0.2">
      <c r="A33" s="61" t="s">
        <v>367</v>
      </c>
      <c r="B33" s="62" t="s">
        <v>128</v>
      </c>
      <c r="C33" s="63"/>
      <c r="D33" s="64" t="s">
        <v>368</v>
      </c>
      <c r="E33" s="46">
        <v>6360</v>
      </c>
      <c r="F33" s="46">
        <v>6360</v>
      </c>
      <c r="G33" s="46">
        <v>6360</v>
      </c>
      <c r="H33" s="65"/>
    </row>
    <row r="34" spans="1:8" ht="24.6" customHeight="1" x14ac:dyDescent="0.2">
      <c r="A34" s="28" t="s">
        <v>141</v>
      </c>
      <c r="B34" s="29" t="s">
        <v>128</v>
      </c>
      <c r="C34" s="108" t="s">
        <v>369</v>
      </c>
      <c r="D34" s="109"/>
      <c r="E34" s="55">
        <v>6360</v>
      </c>
      <c r="F34" s="55">
        <v>6360</v>
      </c>
      <c r="G34" s="46">
        <v>6360</v>
      </c>
      <c r="H34" s="38" t="s">
        <v>31</v>
      </c>
    </row>
    <row r="35" spans="1:8" ht="36.950000000000003" customHeight="1" x14ac:dyDescent="0.2">
      <c r="A35" s="28" t="s">
        <v>143</v>
      </c>
      <c r="B35" s="29" t="s">
        <v>128</v>
      </c>
      <c r="C35" s="108" t="s">
        <v>370</v>
      </c>
      <c r="D35" s="109"/>
      <c r="E35" s="55">
        <v>6360</v>
      </c>
      <c r="F35" s="55">
        <v>6360</v>
      </c>
      <c r="G35" s="46">
        <f>F35</f>
        <v>6360</v>
      </c>
      <c r="H35" s="38" t="s">
        <v>31</v>
      </c>
    </row>
    <row r="36" spans="1:8" ht="36.950000000000003" customHeight="1" x14ac:dyDescent="0.2">
      <c r="A36" s="28" t="s">
        <v>145</v>
      </c>
      <c r="B36" s="29" t="s">
        <v>128</v>
      </c>
      <c r="C36" s="108" t="s">
        <v>371</v>
      </c>
      <c r="D36" s="109"/>
      <c r="E36" s="59">
        <v>6360</v>
      </c>
      <c r="F36" s="59">
        <v>6360</v>
      </c>
      <c r="G36" s="46">
        <f>F36</f>
        <v>6360</v>
      </c>
      <c r="H36" s="38" t="s">
        <v>31</v>
      </c>
    </row>
    <row r="37" spans="1:8" ht="49.15" customHeight="1" x14ac:dyDescent="0.2">
      <c r="A37" s="24" t="s">
        <v>164</v>
      </c>
      <c r="B37" s="25" t="s">
        <v>128</v>
      </c>
      <c r="C37" s="104" t="s">
        <v>165</v>
      </c>
      <c r="D37" s="105"/>
      <c r="E37" s="27">
        <f>E38+E43+E46+E48</f>
        <v>6445611.2399999993</v>
      </c>
      <c r="F37" s="27">
        <f t="shared" ref="F37:G37" si="10">F38+F43+F46+F48</f>
        <v>6442820.4399999995</v>
      </c>
      <c r="G37" s="27">
        <f t="shared" si="10"/>
        <v>6442820.4399999995</v>
      </c>
      <c r="H37" s="36" t="s">
        <v>31</v>
      </c>
    </row>
    <row r="38" spans="1:8" ht="61.5" customHeight="1" x14ac:dyDescent="0.2">
      <c r="A38" s="28" t="s">
        <v>131</v>
      </c>
      <c r="B38" s="29" t="s">
        <v>128</v>
      </c>
      <c r="C38" s="108" t="s">
        <v>166</v>
      </c>
      <c r="D38" s="109"/>
      <c r="E38" s="59">
        <f>E39</f>
        <v>5812189.2399999993</v>
      </c>
      <c r="F38" s="59">
        <f t="shared" si="5"/>
        <v>5812189.2399999993</v>
      </c>
      <c r="G38" s="58">
        <f t="shared" si="6"/>
        <v>5812189.2399999993</v>
      </c>
      <c r="H38" s="38" t="s">
        <v>31</v>
      </c>
    </row>
    <row r="39" spans="1:8" ht="24.6" customHeight="1" x14ac:dyDescent="0.2">
      <c r="A39" s="28" t="s">
        <v>133</v>
      </c>
      <c r="B39" s="29" t="s">
        <v>128</v>
      </c>
      <c r="C39" s="108" t="s">
        <v>167</v>
      </c>
      <c r="D39" s="109"/>
      <c r="E39" s="59">
        <f>SUM(E40:E42)</f>
        <v>5812189.2399999993</v>
      </c>
      <c r="F39" s="59">
        <f t="shared" ref="F39:G39" si="11">SUM(F40:F42)</f>
        <v>5812189.2399999993</v>
      </c>
      <c r="G39" s="46">
        <f t="shared" si="11"/>
        <v>5812189.2399999993</v>
      </c>
      <c r="H39" s="38" t="s">
        <v>31</v>
      </c>
    </row>
    <row r="40" spans="1:8" ht="24.6" customHeight="1" x14ac:dyDescent="0.2">
      <c r="A40" s="28" t="s">
        <v>135</v>
      </c>
      <c r="B40" s="29" t="s">
        <v>128</v>
      </c>
      <c r="C40" s="108" t="s">
        <v>168</v>
      </c>
      <c r="D40" s="109"/>
      <c r="E40" s="30">
        <v>4192106.9</v>
      </c>
      <c r="F40" s="45">
        <f t="shared" si="5"/>
        <v>4192106.9</v>
      </c>
      <c r="G40" s="56">
        <f t="shared" si="6"/>
        <v>4192106.9</v>
      </c>
      <c r="H40" s="38" t="s">
        <v>31</v>
      </c>
    </row>
    <row r="41" spans="1:8" ht="36.950000000000003" customHeight="1" x14ac:dyDescent="0.2">
      <c r="A41" s="28" t="s">
        <v>137</v>
      </c>
      <c r="B41" s="29" t="s">
        <v>128</v>
      </c>
      <c r="C41" s="108" t="s">
        <v>169</v>
      </c>
      <c r="D41" s="109"/>
      <c r="E41" s="30">
        <v>352016.58</v>
      </c>
      <c r="F41" s="45">
        <f t="shared" si="5"/>
        <v>352016.58</v>
      </c>
      <c r="G41" s="56">
        <f t="shared" si="6"/>
        <v>352016.58</v>
      </c>
      <c r="H41" s="38" t="s">
        <v>31</v>
      </c>
    </row>
    <row r="42" spans="1:8" ht="49.15" customHeight="1" x14ac:dyDescent="0.2">
      <c r="A42" s="28" t="s">
        <v>139</v>
      </c>
      <c r="B42" s="29" t="s">
        <v>128</v>
      </c>
      <c r="C42" s="108" t="s">
        <v>170</v>
      </c>
      <c r="D42" s="109"/>
      <c r="E42" s="30">
        <v>1268065.76</v>
      </c>
      <c r="F42" s="45">
        <f t="shared" si="5"/>
        <v>1268065.76</v>
      </c>
      <c r="G42" s="56">
        <f t="shared" si="6"/>
        <v>1268065.76</v>
      </c>
      <c r="H42" s="38" t="s">
        <v>31</v>
      </c>
    </row>
    <row r="43" spans="1:8" ht="24.6" customHeight="1" x14ac:dyDescent="0.2">
      <c r="A43" s="28" t="s">
        <v>141</v>
      </c>
      <c r="B43" s="29" t="s">
        <v>128</v>
      </c>
      <c r="C43" s="108" t="s">
        <v>171</v>
      </c>
      <c r="D43" s="109"/>
      <c r="E43" s="30">
        <f>E44</f>
        <v>571551</v>
      </c>
      <c r="F43" s="45">
        <f t="shared" ref="F43:G44" si="12">F44</f>
        <v>571551</v>
      </c>
      <c r="G43" s="46">
        <f t="shared" si="12"/>
        <v>571551</v>
      </c>
      <c r="H43" s="38" t="s">
        <v>31</v>
      </c>
    </row>
    <row r="44" spans="1:8" ht="36.950000000000003" customHeight="1" x14ac:dyDescent="0.2">
      <c r="A44" s="28" t="s">
        <v>143</v>
      </c>
      <c r="B44" s="29" t="s">
        <v>128</v>
      </c>
      <c r="C44" s="108" t="s">
        <v>172</v>
      </c>
      <c r="D44" s="109"/>
      <c r="E44" s="30">
        <f>E45</f>
        <v>571551</v>
      </c>
      <c r="F44" s="45">
        <f t="shared" si="12"/>
        <v>571551</v>
      </c>
      <c r="G44" s="46">
        <f t="shared" si="12"/>
        <v>571551</v>
      </c>
      <c r="H44" s="38" t="s">
        <v>31</v>
      </c>
    </row>
    <row r="45" spans="1:8" ht="36.950000000000003" customHeight="1" x14ac:dyDescent="0.2">
      <c r="A45" s="28" t="s">
        <v>145</v>
      </c>
      <c r="B45" s="29" t="s">
        <v>128</v>
      </c>
      <c r="C45" s="108" t="s">
        <v>173</v>
      </c>
      <c r="D45" s="109"/>
      <c r="E45" s="30">
        <v>571551</v>
      </c>
      <c r="F45" s="45">
        <v>571551</v>
      </c>
      <c r="G45" s="27">
        <v>571551</v>
      </c>
      <c r="H45" s="38" t="s">
        <v>31</v>
      </c>
    </row>
    <row r="46" spans="1:8" x14ac:dyDescent="0.2">
      <c r="A46" s="28" t="s">
        <v>151</v>
      </c>
      <c r="B46" s="29" t="s">
        <v>128</v>
      </c>
      <c r="C46" s="108" t="s">
        <v>174</v>
      </c>
      <c r="D46" s="109"/>
      <c r="E46" s="30">
        <f>E47</f>
        <v>60200</v>
      </c>
      <c r="F46" s="45">
        <f t="shared" ref="F46:G46" si="13">F47</f>
        <v>57409.2</v>
      </c>
      <c r="G46" s="46">
        <f t="shared" si="13"/>
        <v>57409.2</v>
      </c>
      <c r="H46" s="38" t="s">
        <v>31</v>
      </c>
    </row>
    <row r="47" spans="1:8" x14ac:dyDescent="0.2">
      <c r="A47" s="28" t="s">
        <v>113</v>
      </c>
      <c r="B47" s="29" t="s">
        <v>128</v>
      </c>
      <c r="C47" s="108" t="s">
        <v>175</v>
      </c>
      <c r="D47" s="109"/>
      <c r="E47" s="30">
        <v>60200</v>
      </c>
      <c r="F47" s="45">
        <v>57409.2</v>
      </c>
      <c r="G47" s="47">
        <f t="shared" si="6"/>
        <v>57409.2</v>
      </c>
      <c r="H47" s="38" t="s">
        <v>31</v>
      </c>
    </row>
    <row r="48" spans="1:8" x14ac:dyDescent="0.2">
      <c r="A48" s="28" t="s">
        <v>154</v>
      </c>
      <c r="B48" s="29" t="s">
        <v>128</v>
      </c>
      <c r="C48" s="108" t="s">
        <v>176</v>
      </c>
      <c r="D48" s="109"/>
      <c r="E48" s="30">
        <f>E49</f>
        <v>1671</v>
      </c>
      <c r="F48" s="45">
        <f t="shared" ref="F48:G48" si="14">F49</f>
        <v>1671</v>
      </c>
      <c r="G48" s="46">
        <f t="shared" si="14"/>
        <v>1671</v>
      </c>
      <c r="H48" s="38" t="s">
        <v>31</v>
      </c>
    </row>
    <row r="49" spans="1:8" x14ac:dyDescent="0.2">
      <c r="A49" s="28" t="s">
        <v>156</v>
      </c>
      <c r="B49" s="29" t="s">
        <v>128</v>
      </c>
      <c r="C49" s="108" t="s">
        <v>177</v>
      </c>
      <c r="D49" s="109"/>
      <c r="E49" s="45">
        <f>E50</f>
        <v>1671</v>
      </c>
      <c r="F49" s="45">
        <f t="shared" ref="F49:G49" si="15">F50</f>
        <v>1671</v>
      </c>
      <c r="G49" s="46">
        <f t="shared" si="15"/>
        <v>1671</v>
      </c>
      <c r="H49" s="38" t="s">
        <v>31</v>
      </c>
    </row>
    <row r="50" spans="1:8" x14ac:dyDescent="0.2">
      <c r="A50" s="28" t="s">
        <v>160</v>
      </c>
      <c r="B50" s="29" t="s">
        <v>128</v>
      </c>
      <c r="C50" s="108" t="s">
        <v>178</v>
      </c>
      <c r="D50" s="109"/>
      <c r="E50" s="45">
        <v>1671</v>
      </c>
      <c r="F50" s="45">
        <f t="shared" si="5"/>
        <v>1671</v>
      </c>
      <c r="G50" s="47">
        <f t="shared" si="6"/>
        <v>1671</v>
      </c>
      <c r="H50" s="38" t="s">
        <v>31</v>
      </c>
    </row>
    <row r="51" spans="1:8" ht="36.950000000000003" customHeight="1" x14ac:dyDescent="0.2">
      <c r="A51" s="24" t="s">
        <v>179</v>
      </c>
      <c r="B51" s="25" t="s">
        <v>128</v>
      </c>
      <c r="C51" s="104" t="s">
        <v>180</v>
      </c>
      <c r="D51" s="105"/>
      <c r="E51" s="27">
        <f>E52</f>
        <v>36000</v>
      </c>
      <c r="F51" s="46">
        <f>F52</f>
        <v>28824.17</v>
      </c>
      <c r="G51" s="56">
        <f t="shared" si="6"/>
        <v>28824.17</v>
      </c>
      <c r="H51" s="36" t="s">
        <v>31</v>
      </c>
    </row>
    <row r="52" spans="1:8" x14ac:dyDescent="0.2">
      <c r="A52" s="28" t="s">
        <v>151</v>
      </c>
      <c r="B52" s="29" t="s">
        <v>128</v>
      </c>
      <c r="C52" s="108" t="s">
        <v>181</v>
      </c>
      <c r="D52" s="109"/>
      <c r="E52" s="30">
        <f>E53</f>
        <v>36000</v>
      </c>
      <c r="F52" s="45">
        <f>F53</f>
        <v>28824.17</v>
      </c>
      <c r="G52" s="56">
        <f t="shared" si="6"/>
        <v>28824.17</v>
      </c>
      <c r="H52" s="38" t="s">
        <v>31</v>
      </c>
    </row>
    <row r="53" spans="1:8" x14ac:dyDescent="0.2">
      <c r="A53" s="28" t="s">
        <v>113</v>
      </c>
      <c r="B53" s="29" t="s">
        <v>128</v>
      </c>
      <c r="C53" s="108" t="s">
        <v>182</v>
      </c>
      <c r="D53" s="109"/>
      <c r="E53" s="30">
        <v>36000</v>
      </c>
      <c r="F53" s="45">
        <v>28824.17</v>
      </c>
      <c r="G53" s="56">
        <f t="shared" si="6"/>
        <v>28824.17</v>
      </c>
      <c r="H53" s="38" t="s">
        <v>31</v>
      </c>
    </row>
    <row r="54" spans="1:8" x14ac:dyDescent="0.2">
      <c r="A54" s="24" t="s">
        <v>183</v>
      </c>
      <c r="B54" s="25" t="s">
        <v>128</v>
      </c>
      <c r="C54" s="104" t="s">
        <v>184</v>
      </c>
      <c r="D54" s="105"/>
      <c r="E54" s="27">
        <f>E55+E58+E60+E62</f>
        <v>898525.82</v>
      </c>
      <c r="F54" s="27">
        <f>F55+F58+F60+F62</f>
        <v>895549.99</v>
      </c>
      <c r="G54" s="56">
        <f t="shared" si="6"/>
        <v>895549.99</v>
      </c>
      <c r="H54" s="36" t="s">
        <v>31</v>
      </c>
    </row>
    <row r="55" spans="1:8" ht="24.6" customHeight="1" x14ac:dyDescent="0.2">
      <c r="A55" s="28" t="s">
        <v>141</v>
      </c>
      <c r="B55" s="29" t="s">
        <v>128</v>
      </c>
      <c r="C55" s="108" t="s">
        <v>185</v>
      </c>
      <c r="D55" s="109"/>
      <c r="E55" s="30">
        <f>E56</f>
        <v>682292.74</v>
      </c>
      <c r="F55" s="45">
        <f t="shared" ref="F55:G55" si="16">F56</f>
        <v>682292.74</v>
      </c>
      <c r="G55" s="46">
        <f t="shared" si="16"/>
        <v>682292.74</v>
      </c>
      <c r="H55" s="38" t="s">
        <v>31</v>
      </c>
    </row>
    <row r="56" spans="1:8" ht="36.950000000000003" customHeight="1" x14ac:dyDescent="0.2">
      <c r="A56" s="28" t="s">
        <v>143</v>
      </c>
      <c r="B56" s="29" t="s">
        <v>128</v>
      </c>
      <c r="C56" s="108" t="s">
        <v>186</v>
      </c>
      <c r="D56" s="109"/>
      <c r="E56" s="30">
        <f>E57</f>
        <v>682292.74</v>
      </c>
      <c r="F56" s="45">
        <f t="shared" si="5"/>
        <v>682292.74</v>
      </c>
      <c r="G56" s="56">
        <f t="shared" si="6"/>
        <v>682292.74</v>
      </c>
      <c r="H56" s="38" t="s">
        <v>31</v>
      </c>
    </row>
    <row r="57" spans="1:8" ht="36.950000000000003" customHeight="1" x14ac:dyDescent="0.2">
      <c r="A57" s="28" t="s">
        <v>145</v>
      </c>
      <c r="B57" s="29" t="s">
        <v>128</v>
      </c>
      <c r="C57" s="108" t="s">
        <v>187</v>
      </c>
      <c r="D57" s="109"/>
      <c r="E57" s="30">
        <v>682292.74</v>
      </c>
      <c r="F57" s="45">
        <f t="shared" si="5"/>
        <v>682292.74</v>
      </c>
      <c r="G57" s="56">
        <f t="shared" si="6"/>
        <v>682292.74</v>
      </c>
      <c r="H57" s="38" t="s">
        <v>31</v>
      </c>
    </row>
    <row r="58" spans="1:8" ht="24.6" customHeight="1" x14ac:dyDescent="0.2">
      <c r="A58" s="28" t="s">
        <v>147</v>
      </c>
      <c r="B58" s="29" t="s">
        <v>128</v>
      </c>
      <c r="C58" s="108" t="s">
        <v>188</v>
      </c>
      <c r="D58" s="109"/>
      <c r="E58" s="30">
        <f>E59</f>
        <v>78200</v>
      </c>
      <c r="F58" s="45">
        <f t="shared" si="5"/>
        <v>78200</v>
      </c>
      <c r="G58" s="56">
        <f t="shared" si="6"/>
        <v>78200</v>
      </c>
      <c r="H58" s="38" t="s">
        <v>31</v>
      </c>
    </row>
    <row r="59" spans="1:8" x14ac:dyDescent="0.2">
      <c r="A59" s="28" t="s">
        <v>149</v>
      </c>
      <c r="B59" s="29" t="s">
        <v>128</v>
      </c>
      <c r="C59" s="108" t="s">
        <v>189</v>
      </c>
      <c r="D59" s="109"/>
      <c r="E59" s="30">
        <v>78200</v>
      </c>
      <c r="F59" s="45">
        <f t="shared" si="5"/>
        <v>78200</v>
      </c>
      <c r="G59" s="56">
        <f t="shared" si="6"/>
        <v>78200</v>
      </c>
      <c r="H59" s="38" t="s">
        <v>31</v>
      </c>
    </row>
    <row r="60" spans="1:8" x14ac:dyDescent="0.2">
      <c r="A60" s="28" t="s">
        <v>151</v>
      </c>
      <c r="B60" s="29" t="s">
        <v>128</v>
      </c>
      <c r="C60" s="108" t="s">
        <v>190</v>
      </c>
      <c r="D60" s="109"/>
      <c r="E60" s="30">
        <f>E61</f>
        <v>66600</v>
      </c>
      <c r="F60" s="45">
        <f>F61</f>
        <v>63624.17</v>
      </c>
      <c r="G60" s="56">
        <f t="shared" si="6"/>
        <v>63624.17</v>
      </c>
      <c r="H60" s="38" t="s">
        <v>31</v>
      </c>
    </row>
    <row r="61" spans="1:8" x14ac:dyDescent="0.2">
      <c r="A61" s="28" t="s">
        <v>113</v>
      </c>
      <c r="B61" s="29" t="s">
        <v>128</v>
      </c>
      <c r="C61" s="108" t="s">
        <v>191</v>
      </c>
      <c r="D61" s="109"/>
      <c r="E61" s="30">
        <v>66600</v>
      </c>
      <c r="F61" s="45">
        <v>63624.17</v>
      </c>
      <c r="G61" s="56">
        <f t="shared" si="6"/>
        <v>63624.17</v>
      </c>
      <c r="H61" s="38" t="s">
        <v>31</v>
      </c>
    </row>
    <row r="62" spans="1:8" x14ac:dyDescent="0.2">
      <c r="A62" s="28" t="s">
        <v>154</v>
      </c>
      <c r="B62" s="29" t="s">
        <v>128</v>
      </c>
      <c r="C62" s="108" t="s">
        <v>192</v>
      </c>
      <c r="D62" s="109"/>
      <c r="E62" s="30">
        <f>E63</f>
        <v>71433.08</v>
      </c>
      <c r="F62" s="45">
        <f t="shared" si="5"/>
        <v>71433.08</v>
      </c>
      <c r="G62" s="56">
        <f t="shared" si="6"/>
        <v>71433.08</v>
      </c>
      <c r="H62" s="38" t="s">
        <v>31</v>
      </c>
    </row>
    <row r="63" spans="1:8" x14ac:dyDescent="0.2">
      <c r="A63" s="28" t="s">
        <v>156</v>
      </c>
      <c r="B63" s="29" t="s">
        <v>128</v>
      </c>
      <c r="C63" s="108" t="s">
        <v>193</v>
      </c>
      <c r="D63" s="109"/>
      <c r="E63" s="30">
        <f>E64+E65</f>
        <v>71433.08</v>
      </c>
      <c r="F63" s="45">
        <f t="shared" ref="F63:G63" si="17">F64+F65</f>
        <v>71433.08</v>
      </c>
      <c r="G63" s="27">
        <f t="shared" si="17"/>
        <v>71433.08</v>
      </c>
      <c r="H63" s="38" t="s">
        <v>31</v>
      </c>
    </row>
    <row r="64" spans="1:8" ht="24.6" customHeight="1" x14ac:dyDescent="0.2">
      <c r="A64" s="28" t="s">
        <v>158</v>
      </c>
      <c r="B64" s="29" t="s">
        <v>128</v>
      </c>
      <c r="C64" s="108" t="s">
        <v>194</v>
      </c>
      <c r="D64" s="109"/>
      <c r="E64" s="30">
        <v>17024</v>
      </c>
      <c r="F64" s="45">
        <f t="shared" si="5"/>
        <v>17024</v>
      </c>
      <c r="G64" s="56">
        <f t="shared" si="6"/>
        <v>17024</v>
      </c>
      <c r="H64" s="38" t="s">
        <v>31</v>
      </c>
    </row>
    <row r="65" spans="1:8" x14ac:dyDescent="0.2">
      <c r="A65" s="28" t="s">
        <v>162</v>
      </c>
      <c r="B65" s="29" t="s">
        <v>128</v>
      </c>
      <c r="C65" s="108" t="s">
        <v>195</v>
      </c>
      <c r="D65" s="109"/>
      <c r="E65" s="30">
        <v>54409.08</v>
      </c>
      <c r="F65" s="45">
        <f t="shared" si="5"/>
        <v>54409.08</v>
      </c>
      <c r="G65" s="56">
        <f t="shared" si="6"/>
        <v>54409.08</v>
      </c>
      <c r="H65" s="38" t="s">
        <v>31</v>
      </c>
    </row>
    <row r="66" spans="1:8" x14ac:dyDescent="0.2">
      <c r="A66" s="24" t="s">
        <v>196</v>
      </c>
      <c r="B66" s="25" t="s">
        <v>128</v>
      </c>
      <c r="C66" s="104" t="s">
        <v>197</v>
      </c>
      <c r="D66" s="105"/>
      <c r="E66" s="27">
        <f>E67</f>
        <v>346700</v>
      </c>
      <c r="F66" s="46">
        <f t="shared" si="5"/>
        <v>346700</v>
      </c>
      <c r="G66" s="56">
        <f t="shared" si="6"/>
        <v>346700</v>
      </c>
      <c r="H66" s="36" t="s">
        <v>31</v>
      </c>
    </row>
    <row r="67" spans="1:8" ht="61.5" customHeight="1" x14ac:dyDescent="0.2">
      <c r="A67" s="28" t="s">
        <v>131</v>
      </c>
      <c r="B67" s="29" t="s">
        <v>128</v>
      </c>
      <c r="C67" s="108" t="s">
        <v>198</v>
      </c>
      <c r="D67" s="109"/>
      <c r="E67" s="30">
        <v>346700</v>
      </c>
      <c r="F67" s="45">
        <f t="shared" si="5"/>
        <v>346700</v>
      </c>
      <c r="G67" s="56">
        <f t="shared" si="6"/>
        <v>346700</v>
      </c>
      <c r="H67" s="38" t="s">
        <v>31</v>
      </c>
    </row>
    <row r="68" spans="1:8" ht="24.6" customHeight="1" x14ac:dyDescent="0.2">
      <c r="A68" s="28" t="s">
        <v>133</v>
      </c>
      <c r="B68" s="29" t="s">
        <v>128</v>
      </c>
      <c r="C68" s="108" t="s">
        <v>199</v>
      </c>
      <c r="D68" s="109"/>
      <c r="E68" s="30">
        <f>E69+E70</f>
        <v>346700</v>
      </c>
      <c r="F68" s="45">
        <f t="shared" si="5"/>
        <v>346700</v>
      </c>
      <c r="G68" s="56">
        <f t="shared" si="6"/>
        <v>346700</v>
      </c>
      <c r="H68" s="38" t="s">
        <v>31</v>
      </c>
    </row>
    <row r="69" spans="1:8" ht="24.6" customHeight="1" x14ac:dyDescent="0.2">
      <c r="A69" s="28" t="s">
        <v>135</v>
      </c>
      <c r="B69" s="29" t="s">
        <v>128</v>
      </c>
      <c r="C69" s="108" t="s">
        <v>200</v>
      </c>
      <c r="D69" s="109"/>
      <c r="E69" s="30">
        <v>266282.63</v>
      </c>
      <c r="F69" s="45">
        <f t="shared" si="5"/>
        <v>266282.63</v>
      </c>
      <c r="G69" s="56">
        <f t="shared" si="6"/>
        <v>266282.63</v>
      </c>
      <c r="H69" s="38" t="s">
        <v>31</v>
      </c>
    </row>
    <row r="70" spans="1:8" ht="49.15" customHeight="1" x14ac:dyDescent="0.2">
      <c r="A70" s="28" t="s">
        <v>139</v>
      </c>
      <c r="B70" s="29" t="s">
        <v>128</v>
      </c>
      <c r="C70" s="108" t="s">
        <v>201</v>
      </c>
      <c r="D70" s="109"/>
      <c r="E70" s="30">
        <v>80417.37</v>
      </c>
      <c r="F70" s="45">
        <f t="shared" si="5"/>
        <v>80417.37</v>
      </c>
      <c r="G70" s="56">
        <f t="shared" si="6"/>
        <v>80417.37</v>
      </c>
      <c r="H70" s="38" t="s">
        <v>31</v>
      </c>
    </row>
    <row r="71" spans="1:8" x14ac:dyDescent="0.2">
      <c r="A71" s="24" t="s">
        <v>202</v>
      </c>
      <c r="B71" s="25" t="s">
        <v>128</v>
      </c>
      <c r="C71" s="104" t="s">
        <v>203</v>
      </c>
      <c r="D71" s="105"/>
      <c r="E71" s="27">
        <v>346700</v>
      </c>
      <c r="F71" s="46">
        <f t="shared" si="5"/>
        <v>346700</v>
      </c>
      <c r="G71" s="56">
        <f t="shared" si="6"/>
        <v>346700</v>
      </c>
      <c r="H71" s="36" t="s">
        <v>31</v>
      </c>
    </row>
    <row r="72" spans="1:8" ht="61.5" customHeight="1" x14ac:dyDescent="0.2">
      <c r="A72" s="28" t="s">
        <v>131</v>
      </c>
      <c r="B72" s="29" t="s">
        <v>128</v>
      </c>
      <c r="C72" s="108" t="s">
        <v>204</v>
      </c>
      <c r="D72" s="109"/>
      <c r="E72" s="30">
        <v>346700</v>
      </c>
      <c r="F72" s="45">
        <f t="shared" si="5"/>
        <v>346700</v>
      </c>
      <c r="G72" s="56">
        <f t="shared" si="6"/>
        <v>346700</v>
      </c>
      <c r="H72" s="38" t="s">
        <v>31</v>
      </c>
    </row>
    <row r="73" spans="1:8" ht="24.6" customHeight="1" x14ac:dyDescent="0.2">
      <c r="A73" s="28" t="s">
        <v>133</v>
      </c>
      <c r="B73" s="29" t="s">
        <v>128</v>
      </c>
      <c r="C73" s="108" t="s">
        <v>205</v>
      </c>
      <c r="D73" s="109"/>
      <c r="E73" s="30">
        <f>E74+E75</f>
        <v>346700</v>
      </c>
      <c r="F73" s="45">
        <f t="shared" si="5"/>
        <v>346700</v>
      </c>
      <c r="G73" s="56">
        <f t="shared" si="6"/>
        <v>346700</v>
      </c>
      <c r="H73" s="38" t="s">
        <v>31</v>
      </c>
    </row>
    <row r="74" spans="1:8" ht="24.6" customHeight="1" x14ac:dyDescent="0.2">
      <c r="A74" s="28" t="s">
        <v>135</v>
      </c>
      <c r="B74" s="29" t="s">
        <v>128</v>
      </c>
      <c r="C74" s="108" t="s">
        <v>206</v>
      </c>
      <c r="D74" s="109"/>
      <c r="E74" s="30">
        <f>E69</f>
        <v>266282.63</v>
      </c>
      <c r="F74" s="45">
        <f t="shared" si="5"/>
        <v>266282.63</v>
      </c>
      <c r="G74" s="56">
        <f t="shared" si="6"/>
        <v>266282.63</v>
      </c>
      <c r="H74" s="38" t="s">
        <v>31</v>
      </c>
    </row>
    <row r="75" spans="1:8" ht="49.15" customHeight="1" x14ac:dyDescent="0.2">
      <c r="A75" s="28" t="s">
        <v>139</v>
      </c>
      <c r="B75" s="29" t="s">
        <v>128</v>
      </c>
      <c r="C75" s="108" t="s">
        <v>207</v>
      </c>
      <c r="D75" s="109"/>
      <c r="E75" s="30">
        <f>E70</f>
        <v>80417.37</v>
      </c>
      <c r="F75" s="45">
        <f t="shared" si="5"/>
        <v>80417.37</v>
      </c>
      <c r="G75" s="56">
        <f t="shared" si="6"/>
        <v>80417.37</v>
      </c>
      <c r="H75" s="38" t="s">
        <v>31</v>
      </c>
    </row>
    <row r="76" spans="1:8" ht="24.6" customHeight="1" x14ac:dyDescent="0.2">
      <c r="A76" s="24" t="s">
        <v>208</v>
      </c>
      <c r="B76" s="25" t="s">
        <v>128</v>
      </c>
      <c r="C76" s="104" t="s">
        <v>209</v>
      </c>
      <c r="D76" s="105"/>
      <c r="E76" s="27">
        <f>E77+E80</f>
        <v>1143774.31</v>
      </c>
      <c r="F76" s="46">
        <f t="shared" si="5"/>
        <v>1143774.31</v>
      </c>
      <c r="G76" s="56">
        <f t="shared" si="6"/>
        <v>1143774.31</v>
      </c>
      <c r="H76" s="36" t="s">
        <v>31</v>
      </c>
    </row>
    <row r="77" spans="1:8" ht="24.6" customHeight="1" x14ac:dyDescent="0.2">
      <c r="A77" s="28" t="s">
        <v>141</v>
      </c>
      <c r="B77" s="29" t="s">
        <v>128</v>
      </c>
      <c r="C77" s="108" t="s">
        <v>210</v>
      </c>
      <c r="D77" s="109"/>
      <c r="E77" s="30">
        <f>E78</f>
        <v>1137212.31</v>
      </c>
      <c r="F77" s="45">
        <f t="shared" si="5"/>
        <v>1137212.31</v>
      </c>
      <c r="G77" s="56">
        <f t="shared" si="6"/>
        <v>1137212.31</v>
      </c>
      <c r="H77" s="38" t="s">
        <v>31</v>
      </c>
    </row>
    <row r="78" spans="1:8" ht="36.950000000000003" customHeight="1" x14ac:dyDescent="0.2">
      <c r="A78" s="28" t="s">
        <v>143</v>
      </c>
      <c r="B78" s="29" t="s">
        <v>128</v>
      </c>
      <c r="C78" s="108" t="s">
        <v>211</v>
      </c>
      <c r="D78" s="109"/>
      <c r="E78" s="30">
        <f>E79</f>
        <v>1137212.31</v>
      </c>
      <c r="F78" s="45">
        <f t="shared" si="5"/>
        <v>1137212.31</v>
      </c>
      <c r="G78" s="56">
        <f t="shared" ref="G78:G136" si="18">F78</f>
        <v>1137212.31</v>
      </c>
      <c r="H78" s="38" t="s">
        <v>31</v>
      </c>
    </row>
    <row r="79" spans="1:8" ht="36.950000000000003" customHeight="1" x14ac:dyDescent="0.2">
      <c r="A79" s="28" t="s">
        <v>145</v>
      </c>
      <c r="B79" s="29" t="s">
        <v>128</v>
      </c>
      <c r="C79" s="108" t="s">
        <v>212</v>
      </c>
      <c r="D79" s="109"/>
      <c r="E79" s="30">
        <f>E86</f>
        <v>1137212.31</v>
      </c>
      <c r="F79" s="45">
        <f t="shared" si="5"/>
        <v>1137212.31</v>
      </c>
      <c r="G79" s="56">
        <f t="shared" si="18"/>
        <v>1137212.31</v>
      </c>
      <c r="H79" s="38" t="s">
        <v>31</v>
      </c>
    </row>
    <row r="80" spans="1:8" x14ac:dyDescent="0.2">
      <c r="A80" s="28" t="s">
        <v>154</v>
      </c>
      <c r="B80" s="29" t="s">
        <v>128</v>
      </c>
      <c r="C80" s="108" t="s">
        <v>213</v>
      </c>
      <c r="D80" s="109"/>
      <c r="E80" s="30">
        <f>E81</f>
        <v>6562</v>
      </c>
      <c r="F80" s="45">
        <f t="shared" si="5"/>
        <v>6562</v>
      </c>
      <c r="G80" s="56">
        <f t="shared" si="18"/>
        <v>6562</v>
      </c>
      <c r="H80" s="38" t="s">
        <v>31</v>
      </c>
    </row>
    <row r="81" spans="1:8" x14ac:dyDescent="0.2">
      <c r="A81" s="28" t="s">
        <v>156</v>
      </c>
      <c r="B81" s="29" t="s">
        <v>128</v>
      </c>
      <c r="C81" s="108" t="s">
        <v>214</v>
      </c>
      <c r="D81" s="109"/>
      <c r="E81" s="30">
        <f>E82</f>
        <v>6562</v>
      </c>
      <c r="F81" s="45">
        <f t="shared" si="5"/>
        <v>6562</v>
      </c>
      <c r="G81" s="56">
        <f t="shared" si="18"/>
        <v>6562</v>
      </c>
      <c r="H81" s="38" t="s">
        <v>31</v>
      </c>
    </row>
    <row r="82" spans="1:8" x14ac:dyDescent="0.2">
      <c r="A82" s="28" t="s">
        <v>160</v>
      </c>
      <c r="B82" s="29" t="s">
        <v>128</v>
      </c>
      <c r="C82" s="108" t="s">
        <v>215</v>
      </c>
      <c r="D82" s="109"/>
      <c r="E82" s="30">
        <v>6562</v>
      </c>
      <c r="F82" s="45">
        <f t="shared" ref="F82:F140" si="19">E82</f>
        <v>6562</v>
      </c>
      <c r="G82" s="56">
        <f t="shared" si="18"/>
        <v>6562</v>
      </c>
      <c r="H82" s="38" t="s">
        <v>31</v>
      </c>
    </row>
    <row r="83" spans="1:8" x14ac:dyDescent="0.2">
      <c r="A83" s="24" t="s">
        <v>216</v>
      </c>
      <c r="B83" s="25" t="s">
        <v>128</v>
      </c>
      <c r="C83" s="104" t="s">
        <v>217</v>
      </c>
      <c r="D83" s="105"/>
      <c r="E83" s="27">
        <f>E84+E87</f>
        <v>1143774.31</v>
      </c>
      <c r="F83" s="46">
        <f t="shared" si="19"/>
        <v>1143774.31</v>
      </c>
      <c r="G83" s="56">
        <f t="shared" si="18"/>
        <v>1143774.31</v>
      </c>
      <c r="H83" s="36" t="s">
        <v>31</v>
      </c>
    </row>
    <row r="84" spans="1:8" ht="24.6" customHeight="1" x14ac:dyDescent="0.2">
      <c r="A84" s="28" t="s">
        <v>141</v>
      </c>
      <c r="B84" s="29" t="s">
        <v>128</v>
      </c>
      <c r="C84" s="108" t="s">
        <v>218</v>
      </c>
      <c r="D84" s="109"/>
      <c r="E84" s="30">
        <f>E85</f>
        <v>1137212.31</v>
      </c>
      <c r="F84" s="45">
        <f t="shared" si="19"/>
        <v>1137212.31</v>
      </c>
      <c r="G84" s="56">
        <f t="shared" si="18"/>
        <v>1137212.31</v>
      </c>
      <c r="H84" s="38" t="s">
        <v>31</v>
      </c>
    </row>
    <row r="85" spans="1:8" ht="36.950000000000003" customHeight="1" x14ac:dyDescent="0.2">
      <c r="A85" s="28" t="s">
        <v>143</v>
      </c>
      <c r="B85" s="29" t="s">
        <v>128</v>
      </c>
      <c r="C85" s="108" t="s">
        <v>219</v>
      </c>
      <c r="D85" s="109"/>
      <c r="E85" s="30">
        <f>E86</f>
        <v>1137212.31</v>
      </c>
      <c r="F85" s="45">
        <f t="shared" si="19"/>
        <v>1137212.31</v>
      </c>
      <c r="G85" s="56">
        <f t="shared" si="18"/>
        <v>1137212.31</v>
      </c>
      <c r="H85" s="38" t="s">
        <v>31</v>
      </c>
    </row>
    <row r="86" spans="1:8" ht="36.950000000000003" customHeight="1" x14ac:dyDescent="0.2">
      <c r="A86" s="28" t="s">
        <v>145</v>
      </c>
      <c r="B86" s="29" t="s">
        <v>128</v>
      </c>
      <c r="C86" s="108" t="s">
        <v>220</v>
      </c>
      <c r="D86" s="109"/>
      <c r="E86" s="30">
        <v>1137212.31</v>
      </c>
      <c r="F86" s="45">
        <f t="shared" si="19"/>
        <v>1137212.31</v>
      </c>
      <c r="G86" s="56">
        <f t="shared" si="18"/>
        <v>1137212.31</v>
      </c>
      <c r="H86" s="38" t="s">
        <v>31</v>
      </c>
    </row>
    <row r="87" spans="1:8" x14ac:dyDescent="0.2">
      <c r="A87" s="28" t="s">
        <v>154</v>
      </c>
      <c r="B87" s="29" t="s">
        <v>128</v>
      </c>
      <c r="C87" s="108" t="s">
        <v>221</v>
      </c>
      <c r="D87" s="109"/>
      <c r="E87" s="30">
        <f>E88</f>
        <v>6562</v>
      </c>
      <c r="F87" s="45">
        <f t="shared" si="19"/>
        <v>6562</v>
      </c>
      <c r="G87" s="56">
        <f t="shared" si="18"/>
        <v>6562</v>
      </c>
      <c r="H87" s="38" t="s">
        <v>31</v>
      </c>
    </row>
    <row r="88" spans="1:8" x14ac:dyDescent="0.2">
      <c r="A88" s="28" t="s">
        <v>156</v>
      </c>
      <c r="B88" s="29" t="s">
        <v>128</v>
      </c>
      <c r="C88" s="108" t="s">
        <v>222</v>
      </c>
      <c r="D88" s="109"/>
      <c r="E88" s="30">
        <f>E89</f>
        <v>6562</v>
      </c>
      <c r="F88" s="45">
        <f t="shared" si="19"/>
        <v>6562</v>
      </c>
      <c r="G88" s="56">
        <f t="shared" si="18"/>
        <v>6562</v>
      </c>
      <c r="H88" s="38" t="s">
        <v>31</v>
      </c>
    </row>
    <row r="89" spans="1:8" x14ac:dyDescent="0.2">
      <c r="A89" s="28" t="s">
        <v>160</v>
      </c>
      <c r="B89" s="29" t="s">
        <v>128</v>
      </c>
      <c r="C89" s="108" t="s">
        <v>223</v>
      </c>
      <c r="D89" s="109"/>
      <c r="E89" s="30">
        <v>6562</v>
      </c>
      <c r="F89" s="45">
        <f t="shared" si="19"/>
        <v>6562</v>
      </c>
      <c r="G89" s="56">
        <f t="shared" si="18"/>
        <v>6562</v>
      </c>
      <c r="H89" s="38" t="s">
        <v>31</v>
      </c>
    </row>
    <row r="90" spans="1:8" x14ac:dyDescent="0.2">
      <c r="A90" s="24" t="s">
        <v>224</v>
      </c>
      <c r="B90" s="25" t="s">
        <v>128</v>
      </c>
      <c r="C90" s="104" t="s">
        <v>225</v>
      </c>
      <c r="D90" s="105"/>
      <c r="E90" s="27">
        <f t="shared" ref="E90:F92" si="20">E91</f>
        <v>3440900</v>
      </c>
      <c r="F90" s="46">
        <f t="shared" si="20"/>
        <v>2979958.17</v>
      </c>
      <c r="G90" s="56">
        <f t="shared" si="18"/>
        <v>2979958.17</v>
      </c>
      <c r="H90" s="36" t="s">
        <v>31</v>
      </c>
    </row>
    <row r="91" spans="1:8" ht="24.6" customHeight="1" x14ac:dyDescent="0.2">
      <c r="A91" s="28" t="s">
        <v>141</v>
      </c>
      <c r="B91" s="29" t="s">
        <v>128</v>
      </c>
      <c r="C91" s="108" t="s">
        <v>226</v>
      </c>
      <c r="D91" s="109"/>
      <c r="E91" s="30">
        <f t="shared" si="20"/>
        <v>3440900</v>
      </c>
      <c r="F91" s="45">
        <f t="shared" si="20"/>
        <v>2979958.17</v>
      </c>
      <c r="G91" s="56">
        <f t="shared" si="18"/>
        <v>2979958.17</v>
      </c>
      <c r="H91" s="38" t="s">
        <v>31</v>
      </c>
    </row>
    <row r="92" spans="1:8" ht="36.950000000000003" customHeight="1" x14ac:dyDescent="0.2">
      <c r="A92" s="28" t="s">
        <v>143</v>
      </c>
      <c r="B92" s="29" t="s">
        <v>128</v>
      </c>
      <c r="C92" s="108" t="s">
        <v>227</v>
      </c>
      <c r="D92" s="109"/>
      <c r="E92" s="30">
        <f t="shared" si="20"/>
        <v>3440900</v>
      </c>
      <c r="F92" s="45">
        <f t="shared" si="20"/>
        <v>2979958.17</v>
      </c>
      <c r="G92" s="56">
        <f t="shared" si="18"/>
        <v>2979958.17</v>
      </c>
      <c r="H92" s="38" t="s">
        <v>31</v>
      </c>
    </row>
    <row r="93" spans="1:8" ht="36.950000000000003" customHeight="1" x14ac:dyDescent="0.2">
      <c r="A93" s="28" t="s">
        <v>145</v>
      </c>
      <c r="B93" s="29" t="s">
        <v>128</v>
      </c>
      <c r="C93" s="108" t="s">
        <v>228</v>
      </c>
      <c r="D93" s="109"/>
      <c r="E93" s="30">
        <f>E97+E101</f>
        <v>3440900</v>
      </c>
      <c r="F93" s="45">
        <f>F97+F101</f>
        <v>2979958.17</v>
      </c>
      <c r="G93" s="56">
        <f t="shared" si="18"/>
        <v>2979958.17</v>
      </c>
      <c r="H93" s="38" t="s">
        <v>31</v>
      </c>
    </row>
    <row r="94" spans="1:8" x14ac:dyDescent="0.2">
      <c r="A94" s="24" t="s">
        <v>229</v>
      </c>
      <c r="B94" s="25" t="s">
        <v>128</v>
      </c>
      <c r="C94" s="104" t="s">
        <v>230</v>
      </c>
      <c r="D94" s="105"/>
      <c r="E94" s="27">
        <f t="shared" ref="E94:F96" si="21">E95</f>
        <v>3092400</v>
      </c>
      <c r="F94" s="27">
        <f t="shared" si="21"/>
        <v>2631458.17</v>
      </c>
      <c r="G94" s="56">
        <f t="shared" si="18"/>
        <v>2631458.17</v>
      </c>
      <c r="H94" s="36" t="s">
        <v>31</v>
      </c>
    </row>
    <row r="95" spans="1:8" ht="24.6" customHeight="1" x14ac:dyDescent="0.2">
      <c r="A95" s="28" t="s">
        <v>141</v>
      </c>
      <c r="B95" s="29" t="s">
        <v>128</v>
      </c>
      <c r="C95" s="108" t="s">
        <v>231</v>
      </c>
      <c r="D95" s="109"/>
      <c r="E95" s="30">
        <f t="shared" si="21"/>
        <v>3092400</v>
      </c>
      <c r="F95" s="45">
        <f t="shared" si="21"/>
        <v>2631458.17</v>
      </c>
      <c r="G95" s="56">
        <f t="shared" si="18"/>
        <v>2631458.17</v>
      </c>
      <c r="H95" s="38" t="s">
        <v>31</v>
      </c>
    </row>
    <row r="96" spans="1:8" ht="36.950000000000003" customHeight="1" x14ac:dyDescent="0.2">
      <c r="A96" s="28" t="s">
        <v>143</v>
      </c>
      <c r="B96" s="29" t="s">
        <v>128</v>
      </c>
      <c r="C96" s="108" t="s">
        <v>232</v>
      </c>
      <c r="D96" s="109"/>
      <c r="E96" s="30">
        <f t="shared" si="21"/>
        <v>3092400</v>
      </c>
      <c r="F96" s="45">
        <f t="shared" si="21"/>
        <v>2631458.17</v>
      </c>
      <c r="G96" s="56">
        <f t="shared" si="18"/>
        <v>2631458.17</v>
      </c>
      <c r="H96" s="38" t="s">
        <v>31</v>
      </c>
    </row>
    <row r="97" spans="1:8" ht="36.950000000000003" customHeight="1" x14ac:dyDescent="0.2">
      <c r="A97" s="28" t="s">
        <v>145</v>
      </c>
      <c r="B97" s="29" t="s">
        <v>128</v>
      </c>
      <c r="C97" s="108" t="s">
        <v>233</v>
      </c>
      <c r="D97" s="109"/>
      <c r="E97" s="30">
        <v>3092400</v>
      </c>
      <c r="F97" s="45">
        <v>2631458.17</v>
      </c>
      <c r="G97" s="56">
        <f t="shared" si="18"/>
        <v>2631458.17</v>
      </c>
      <c r="H97" s="38" t="s">
        <v>31</v>
      </c>
    </row>
    <row r="98" spans="1:8" ht="24.6" customHeight="1" x14ac:dyDescent="0.2">
      <c r="A98" s="24" t="s">
        <v>234</v>
      </c>
      <c r="B98" s="25" t="s">
        <v>128</v>
      </c>
      <c r="C98" s="104" t="s">
        <v>235</v>
      </c>
      <c r="D98" s="105"/>
      <c r="E98" s="27">
        <f>E99</f>
        <v>348500</v>
      </c>
      <c r="F98" s="46">
        <f t="shared" si="19"/>
        <v>348500</v>
      </c>
      <c r="G98" s="56">
        <f t="shared" si="18"/>
        <v>348500</v>
      </c>
      <c r="H98" s="36" t="s">
        <v>31</v>
      </c>
    </row>
    <row r="99" spans="1:8" ht="24.6" customHeight="1" x14ac:dyDescent="0.2">
      <c r="A99" s="28" t="s">
        <v>141</v>
      </c>
      <c r="B99" s="29" t="s">
        <v>128</v>
      </c>
      <c r="C99" s="108" t="s">
        <v>236</v>
      </c>
      <c r="D99" s="109"/>
      <c r="E99" s="30">
        <v>348500</v>
      </c>
      <c r="F99" s="45">
        <f t="shared" si="19"/>
        <v>348500</v>
      </c>
      <c r="G99" s="56">
        <f t="shared" si="18"/>
        <v>348500</v>
      </c>
      <c r="H99" s="38" t="s">
        <v>31</v>
      </c>
    </row>
    <row r="100" spans="1:8" ht="36.950000000000003" customHeight="1" x14ac:dyDescent="0.2">
      <c r="A100" s="28" t="s">
        <v>143</v>
      </c>
      <c r="B100" s="29" t="s">
        <v>128</v>
      </c>
      <c r="C100" s="108" t="s">
        <v>237</v>
      </c>
      <c r="D100" s="109"/>
      <c r="E100" s="30">
        <v>348500</v>
      </c>
      <c r="F100" s="45">
        <f t="shared" si="19"/>
        <v>348500</v>
      </c>
      <c r="G100" s="56">
        <f t="shared" si="18"/>
        <v>348500</v>
      </c>
      <c r="H100" s="38" t="s">
        <v>31</v>
      </c>
    </row>
    <row r="101" spans="1:8" ht="36.950000000000003" customHeight="1" x14ac:dyDescent="0.2">
      <c r="A101" s="28" t="s">
        <v>145</v>
      </c>
      <c r="B101" s="29" t="s">
        <v>128</v>
      </c>
      <c r="C101" s="108" t="s">
        <v>238</v>
      </c>
      <c r="D101" s="109"/>
      <c r="E101" s="30">
        <v>348500</v>
      </c>
      <c r="F101" s="45">
        <f t="shared" si="19"/>
        <v>348500</v>
      </c>
      <c r="G101" s="56">
        <f t="shared" si="18"/>
        <v>348500</v>
      </c>
      <c r="H101" s="38" t="s">
        <v>31</v>
      </c>
    </row>
    <row r="102" spans="1:8" x14ac:dyDescent="0.2">
      <c r="A102" s="24" t="s">
        <v>239</v>
      </c>
      <c r="B102" s="25" t="s">
        <v>128</v>
      </c>
      <c r="C102" s="104" t="s">
        <v>240</v>
      </c>
      <c r="D102" s="105"/>
      <c r="E102" s="27">
        <f>E103+E106</f>
        <v>4526967.74</v>
      </c>
      <c r="F102" s="46">
        <f>F103+F106</f>
        <v>3677073.13</v>
      </c>
      <c r="G102" s="56">
        <f t="shared" si="18"/>
        <v>3677073.13</v>
      </c>
      <c r="H102" s="36" t="s">
        <v>31</v>
      </c>
    </row>
    <row r="103" spans="1:8" ht="24.6" customHeight="1" x14ac:dyDescent="0.2">
      <c r="A103" s="28" t="s">
        <v>141</v>
      </c>
      <c r="B103" s="29" t="s">
        <v>128</v>
      </c>
      <c r="C103" s="108" t="s">
        <v>241</v>
      </c>
      <c r="D103" s="109"/>
      <c r="E103" s="30">
        <f>E104</f>
        <v>4241405.74</v>
      </c>
      <c r="F103" s="45">
        <f>F104</f>
        <v>3391511.13</v>
      </c>
      <c r="G103" s="56">
        <f t="shared" si="18"/>
        <v>3391511.13</v>
      </c>
      <c r="H103" s="38" t="s">
        <v>31</v>
      </c>
    </row>
    <row r="104" spans="1:8" ht="36.950000000000003" customHeight="1" x14ac:dyDescent="0.2">
      <c r="A104" s="28" t="s">
        <v>143</v>
      </c>
      <c r="B104" s="29" t="s">
        <v>128</v>
      </c>
      <c r="C104" s="108" t="s">
        <v>242</v>
      </c>
      <c r="D104" s="109"/>
      <c r="E104" s="30">
        <f>E105</f>
        <v>4241405.74</v>
      </c>
      <c r="F104" s="45">
        <f>F105</f>
        <v>3391511.13</v>
      </c>
      <c r="G104" s="56">
        <f t="shared" si="18"/>
        <v>3391511.13</v>
      </c>
      <c r="H104" s="38" t="s">
        <v>31</v>
      </c>
    </row>
    <row r="105" spans="1:8" ht="36.950000000000003" customHeight="1" x14ac:dyDescent="0.2">
      <c r="A105" s="28" t="s">
        <v>145</v>
      </c>
      <c r="B105" s="29" t="s">
        <v>128</v>
      </c>
      <c r="C105" s="108" t="s">
        <v>243</v>
      </c>
      <c r="D105" s="109"/>
      <c r="E105" s="30">
        <f>E113+E117+E123</f>
        <v>4241405.74</v>
      </c>
      <c r="F105" s="45">
        <f>F113+F117+F123</f>
        <v>3391511.13</v>
      </c>
      <c r="G105" s="56">
        <f t="shared" si="18"/>
        <v>3391511.13</v>
      </c>
      <c r="H105" s="38" t="s">
        <v>31</v>
      </c>
    </row>
    <row r="106" spans="1:8" x14ac:dyDescent="0.2">
      <c r="A106" s="28" t="s">
        <v>154</v>
      </c>
      <c r="B106" s="29" t="s">
        <v>128</v>
      </c>
      <c r="C106" s="108" t="s">
        <v>244</v>
      </c>
      <c r="D106" s="109"/>
      <c r="E106" s="30">
        <f>E107+E108</f>
        <v>285562</v>
      </c>
      <c r="F106" s="45">
        <f>F107+F108</f>
        <v>285562</v>
      </c>
      <c r="G106" s="56">
        <f t="shared" si="18"/>
        <v>285562</v>
      </c>
      <c r="H106" s="38" t="s">
        <v>31</v>
      </c>
    </row>
    <row r="107" spans="1:8" ht="49.15" customHeight="1" x14ac:dyDescent="0.2">
      <c r="A107" s="28" t="s">
        <v>245</v>
      </c>
      <c r="B107" s="29" t="s">
        <v>128</v>
      </c>
      <c r="C107" s="108" t="s">
        <v>246</v>
      </c>
      <c r="D107" s="109"/>
      <c r="E107" s="30">
        <f>E119</f>
        <v>273400</v>
      </c>
      <c r="F107" s="45">
        <f>F119</f>
        <v>273400</v>
      </c>
      <c r="G107" s="56">
        <f t="shared" si="18"/>
        <v>273400</v>
      </c>
      <c r="H107" s="38" t="s">
        <v>31</v>
      </c>
    </row>
    <row r="108" spans="1:8" x14ac:dyDescent="0.2">
      <c r="A108" s="28" t="s">
        <v>156</v>
      </c>
      <c r="B108" s="29" t="s">
        <v>128</v>
      </c>
      <c r="C108" s="108" t="s">
        <v>247</v>
      </c>
      <c r="D108" s="109"/>
      <c r="E108" s="30">
        <f>E109</f>
        <v>12162</v>
      </c>
      <c r="F108" s="45">
        <f>F109</f>
        <v>12162</v>
      </c>
      <c r="G108" s="56">
        <f t="shared" si="18"/>
        <v>12162</v>
      </c>
      <c r="H108" s="38" t="s">
        <v>31</v>
      </c>
    </row>
    <row r="109" spans="1:8" x14ac:dyDescent="0.2">
      <c r="A109" s="28" t="s">
        <v>160</v>
      </c>
      <c r="B109" s="29" t="s">
        <v>128</v>
      </c>
      <c r="C109" s="108" t="s">
        <v>248</v>
      </c>
      <c r="D109" s="109"/>
      <c r="E109" s="30">
        <f>E126</f>
        <v>12162</v>
      </c>
      <c r="F109" s="45">
        <f t="shared" si="19"/>
        <v>12162</v>
      </c>
      <c r="G109" s="56">
        <f t="shared" si="18"/>
        <v>12162</v>
      </c>
      <c r="H109" s="38" t="s">
        <v>31</v>
      </c>
    </row>
    <row r="110" spans="1:8" x14ac:dyDescent="0.2">
      <c r="A110" s="24" t="s">
        <v>249</v>
      </c>
      <c r="B110" s="25" t="s">
        <v>128</v>
      </c>
      <c r="C110" s="104" t="s">
        <v>250</v>
      </c>
      <c r="D110" s="105"/>
      <c r="E110" s="27">
        <f>E111</f>
        <v>28153.09</v>
      </c>
      <c r="F110" s="46">
        <f t="shared" si="19"/>
        <v>28153.09</v>
      </c>
      <c r="G110" s="56">
        <f t="shared" si="18"/>
        <v>28153.09</v>
      </c>
      <c r="H110" s="36" t="s">
        <v>31</v>
      </c>
    </row>
    <row r="111" spans="1:8" ht="24.6" customHeight="1" x14ac:dyDescent="0.2">
      <c r="A111" s="28" t="s">
        <v>141</v>
      </c>
      <c r="B111" s="29" t="s">
        <v>128</v>
      </c>
      <c r="C111" s="108" t="s">
        <v>251</v>
      </c>
      <c r="D111" s="109"/>
      <c r="E111" s="30">
        <f>E112</f>
        <v>28153.09</v>
      </c>
      <c r="F111" s="45">
        <f t="shared" si="19"/>
        <v>28153.09</v>
      </c>
      <c r="G111" s="56">
        <f t="shared" si="18"/>
        <v>28153.09</v>
      </c>
      <c r="H111" s="38" t="s">
        <v>31</v>
      </c>
    </row>
    <row r="112" spans="1:8" ht="36.950000000000003" customHeight="1" x14ac:dyDescent="0.2">
      <c r="A112" s="28" t="s">
        <v>143</v>
      </c>
      <c r="B112" s="29" t="s">
        <v>128</v>
      </c>
      <c r="C112" s="108" t="s">
        <v>252</v>
      </c>
      <c r="D112" s="109"/>
      <c r="E112" s="30">
        <f>E113</f>
        <v>28153.09</v>
      </c>
      <c r="F112" s="45">
        <f t="shared" si="19"/>
        <v>28153.09</v>
      </c>
      <c r="G112" s="56">
        <f t="shared" si="18"/>
        <v>28153.09</v>
      </c>
      <c r="H112" s="38" t="s">
        <v>31</v>
      </c>
    </row>
    <row r="113" spans="1:8" ht="36.950000000000003" customHeight="1" x14ac:dyDescent="0.2">
      <c r="A113" s="28" t="s">
        <v>145</v>
      </c>
      <c r="B113" s="29" t="s">
        <v>128</v>
      </c>
      <c r="C113" s="108" t="s">
        <v>253</v>
      </c>
      <c r="D113" s="109"/>
      <c r="E113" s="30">
        <v>28153.09</v>
      </c>
      <c r="F113" s="45">
        <v>28153.09</v>
      </c>
      <c r="G113" s="56">
        <f t="shared" si="18"/>
        <v>28153.09</v>
      </c>
      <c r="H113" s="38" t="s">
        <v>31</v>
      </c>
    </row>
    <row r="114" spans="1:8" x14ac:dyDescent="0.2">
      <c r="A114" s="24" t="s">
        <v>254</v>
      </c>
      <c r="B114" s="25" t="s">
        <v>128</v>
      </c>
      <c r="C114" s="104" t="s">
        <v>255</v>
      </c>
      <c r="D114" s="105"/>
      <c r="E114" s="27">
        <f>E115+E118</f>
        <v>302900</v>
      </c>
      <c r="F114" s="27">
        <f>F115+F118</f>
        <v>302900</v>
      </c>
      <c r="G114" s="56">
        <f t="shared" si="18"/>
        <v>302900</v>
      </c>
      <c r="H114" s="36" t="s">
        <v>31</v>
      </c>
    </row>
    <row r="115" spans="1:8" ht="24.6" customHeight="1" x14ac:dyDescent="0.2">
      <c r="A115" s="28" t="s">
        <v>141</v>
      </c>
      <c r="B115" s="29" t="s">
        <v>128</v>
      </c>
      <c r="C115" s="108" t="s">
        <v>256</v>
      </c>
      <c r="D115" s="109"/>
      <c r="E115" s="30">
        <f>E116</f>
        <v>29500</v>
      </c>
      <c r="F115" s="45">
        <f t="shared" si="19"/>
        <v>29500</v>
      </c>
      <c r="G115" s="56">
        <f t="shared" si="18"/>
        <v>29500</v>
      </c>
      <c r="H115" s="38" t="s">
        <v>31</v>
      </c>
    </row>
    <row r="116" spans="1:8" ht="36.950000000000003" customHeight="1" x14ac:dyDescent="0.2">
      <c r="A116" s="28" t="s">
        <v>143</v>
      </c>
      <c r="B116" s="29" t="s">
        <v>128</v>
      </c>
      <c r="C116" s="108" t="s">
        <v>257</v>
      </c>
      <c r="D116" s="109"/>
      <c r="E116" s="30">
        <f>E117</f>
        <v>29500</v>
      </c>
      <c r="F116" s="45">
        <f t="shared" si="19"/>
        <v>29500</v>
      </c>
      <c r="G116" s="56">
        <f t="shared" si="18"/>
        <v>29500</v>
      </c>
      <c r="H116" s="38" t="s">
        <v>31</v>
      </c>
    </row>
    <row r="117" spans="1:8" ht="36.950000000000003" customHeight="1" x14ac:dyDescent="0.2">
      <c r="A117" s="28" t="s">
        <v>145</v>
      </c>
      <c r="B117" s="29" t="s">
        <v>128</v>
      </c>
      <c r="C117" s="108" t="s">
        <v>258</v>
      </c>
      <c r="D117" s="109"/>
      <c r="E117" s="30">
        <v>29500</v>
      </c>
      <c r="F117" s="45">
        <f t="shared" si="19"/>
        <v>29500</v>
      </c>
      <c r="G117" s="56">
        <f t="shared" si="18"/>
        <v>29500</v>
      </c>
      <c r="H117" s="38" t="s">
        <v>31</v>
      </c>
    </row>
    <row r="118" spans="1:8" x14ac:dyDescent="0.2">
      <c r="A118" s="28" t="s">
        <v>154</v>
      </c>
      <c r="B118" s="29" t="s">
        <v>128</v>
      </c>
      <c r="C118" s="108" t="s">
        <v>259</v>
      </c>
      <c r="D118" s="109"/>
      <c r="E118" s="30">
        <f>E119</f>
        <v>273400</v>
      </c>
      <c r="F118" s="45">
        <f>F119</f>
        <v>273400</v>
      </c>
      <c r="G118" s="56">
        <f t="shared" si="18"/>
        <v>273400</v>
      </c>
      <c r="H118" s="38" t="s">
        <v>31</v>
      </c>
    </row>
    <row r="119" spans="1:8" ht="49.15" customHeight="1" x14ac:dyDescent="0.2">
      <c r="A119" s="28" t="s">
        <v>245</v>
      </c>
      <c r="B119" s="29" t="s">
        <v>128</v>
      </c>
      <c r="C119" s="108" t="s">
        <v>260</v>
      </c>
      <c r="D119" s="109"/>
      <c r="E119" s="45">
        <v>273400</v>
      </c>
      <c r="F119" s="45">
        <v>273400</v>
      </c>
      <c r="G119" s="56">
        <f t="shared" si="18"/>
        <v>273400</v>
      </c>
      <c r="H119" s="38" t="s">
        <v>31</v>
      </c>
    </row>
    <row r="120" spans="1:8" x14ac:dyDescent="0.2">
      <c r="A120" s="24" t="s">
        <v>261</v>
      </c>
      <c r="B120" s="25" t="s">
        <v>128</v>
      </c>
      <c r="C120" s="104" t="s">
        <v>262</v>
      </c>
      <c r="D120" s="105"/>
      <c r="E120" s="27">
        <f>E121+E124</f>
        <v>4195914.6500000004</v>
      </c>
      <c r="F120" s="46">
        <f>F121+F124</f>
        <v>3346020.04</v>
      </c>
      <c r="G120" s="56">
        <f t="shared" si="18"/>
        <v>3346020.04</v>
      </c>
      <c r="H120" s="36" t="s">
        <v>31</v>
      </c>
    </row>
    <row r="121" spans="1:8" ht="24.6" customHeight="1" x14ac:dyDescent="0.2">
      <c r="A121" s="28" t="s">
        <v>141</v>
      </c>
      <c r="B121" s="29" t="s">
        <v>128</v>
      </c>
      <c r="C121" s="108" t="s">
        <v>263</v>
      </c>
      <c r="D121" s="109"/>
      <c r="E121" s="30">
        <f>E122</f>
        <v>4183752.65</v>
      </c>
      <c r="F121" s="45">
        <f>F122</f>
        <v>3333858.04</v>
      </c>
      <c r="G121" s="56">
        <f t="shared" si="18"/>
        <v>3333858.04</v>
      </c>
      <c r="H121" s="38" t="s">
        <v>31</v>
      </c>
    </row>
    <row r="122" spans="1:8" ht="36.950000000000003" customHeight="1" x14ac:dyDescent="0.2">
      <c r="A122" s="28" t="s">
        <v>143</v>
      </c>
      <c r="B122" s="29" t="s">
        <v>128</v>
      </c>
      <c r="C122" s="108" t="s">
        <v>264</v>
      </c>
      <c r="D122" s="109"/>
      <c r="E122" s="30">
        <f>E123</f>
        <v>4183752.65</v>
      </c>
      <c r="F122" s="45">
        <f>F123</f>
        <v>3333858.04</v>
      </c>
      <c r="G122" s="56">
        <f t="shared" si="18"/>
        <v>3333858.04</v>
      </c>
      <c r="H122" s="38" t="s">
        <v>31</v>
      </c>
    </row>
    <row r="123" spans="1:8" ht="36.950000000000003" customHeight="1" x14ac:dyDescent="0.2">
      <c r="A123" s="28" t="s">
        <v>145</v>
      </c>
      <c r="B123" s="29" t="s">
        <v>128</v>
      </c>
      <c r="C123" s="108" t="s">
        <v>265</v>
      </c>
      <c r="D123" s="109"/>
      <c r="E123" s="30">
        <v>4183752.65</v>
      </c>
      <c r="F123" s="45">
        <v>3333858.04</v>
      </c>
      <c r="G123" s="56">
        <f t="shared" si="18"/>
        <v>3333858.04</v>
      </c>
      <c r="H123" s="38" t="s">
        <v>31</v>
      </c>
    </row>
    <row r="124" spans="1:8" x14ac:dyDescent="0.2">
      <c r="A124" s="28" t="s">
        <v>154</v>
      </c>
      <c r="B124" s="29" t="s">
        <v>128</v>
      </c>
      <c r="C124" s="108" t="s">
        <v>266</v>
      </c>
      <c r="D124" s="109"/>
      <c r="E124" s="30">
        <f>E125</f>
        <v>12162</v>
      </c>
      <c r="F124" s="45">
        <f t="shared" si="19"/>
        <v>12162</v>
      </c>
      <c r="G124" s="56">
        <f t="shared" si="18"/>
        <v>12162</v>
      </c>
      <c r="H124" s="38" t="s">
        <v>31</v>
      </c>
    </row>
    <row r="125" spans="1:8" x14ac:dyDescent="0.2">
      <c r="A125" s="28" t="s">
        <v>156</v>
      </c>
      <c r="B125" s="29" t="s">
        <v>128</v>
      </c>
      <c r="C125" s="108" t="s">
        <v>267</v>
      </c>
      <c r="D125" s="109"/>
      <c r="E125" s="30">
        <f>E126</f>
        <v>12162</v>
      </c>
      <c r="F125" s="45">
        <f t="shared" si="19"/>
        <v>12162</v>
      </c>
      <c r="G125" s="56">
        <f t="shared" si="18"/>
        <v>12162</v>
      </c>
      <c r="H125" s="38" t="s">
        <v>31</v>
      </c>
    </row>
    <row r="126" spans="1:8" x14ac:dyDescent="0.2">
      <c r="A126" s="28" t="s">
        <v>160</v>
      </c>
      <c r="B126" s="29" t="s">
        <v>128</v>
      </c>
      <c r="C126" s="108" t="s">
        <v>268</v>
      </c>
      <c r="D126" s="109"/>
      <c r="E126" s="30">
        <v>12162</v>
      </c>
      <c r="F126" s="45">
        <f t="shared" si="19"/>
        <v>12162</v>
      </c>
      <c r="G126" s="56">
        <f t="shared" si="18"/>
        <v>12162</v>
      </c>
      <c r="H126" s="38" t="s">
        <v>31</v>
      </c>
    </row>
    <row r="127" spans="1:8" x14ac:dyDescent="0.2">
      <c r="A127" s="24" t="s">
        <v>374</v>
      </c>
      <c r="B127" s="25" t="s">
        <v>128</v>
      </c>
      <c r="C127" s="104" t="s">
        <v>372</v>
      </c>
      <c r="D127" s="105"/>
      <c r="E127" s="27">
        <f>E128</f>
        <v>18725</v>
      </c>
      <c r="F127" s="46">
        <f t="shared" ref="F127:F130" si="22">E127</f>
        <v>18725</v>
      </c>
      <c r="G127" s="56">
        <f t="shared" ref="G127:G130" si="23">F127</f>
        <v>18725</v>
      </c>
      <c r="H127" s="36" t="s">
        <v>31</v>
      </c>
    </row>
    <row r="128" spans="1:8" ht="24.6" customHeight="1" x14ac:dyDescent="0.2">
      <c r="A128" s="28" t="s">
        <v>375</v>
      </c>
      <c r="B128" s="29" t="s">
        <v>128</v>
      </c>
      <c r="C128" s="108" t="s">
        <v>377</v>
      </c>
      <c r="D128" s="109"/>
      <c r="E128" s="55">
        <f>E129</f>
        <v>18725</v>
      </c>
      <c r="F128" s="55">
        <f t="shared" si="22"/>
        <v>18725</v>
      </c>
      <c r="G128" s="56">
        <f t="shared" si="23"/>
        <v>18725</v>
      </c>
      <c r="H128" s="38" t="s">
        <v>31</v>
      </c>
    </row>
    <row r="129" spans="1:8" ht="36.950000000000003" customHeight="1" x14ac:dyDescent="0.2">
      <c r="A129" s="28" t="s">
        <v>141</v>
      </c>
      <c r="B129" s="29" t="s">
        <v>128</v>
      </c>
      <c r="C129" s="108" t="s">
        <v>376</v>
      </c>
      <c r="D129" s="109"/>
      <c r="E129" s="55">
        <f>E130</f>
        <v>18725</v>
      </c>
      <c r="F129" s="55">
        <f t="shared" si="22"/>
        <v>18725</v>
      </c>
      <c r="G129" s="56">
        <f t="shared" si="23"/>
        <v>18725</v>
      </c>
      <c r="H129" s="38" t="s">
        <v>31</v>
      </c>
    </row>
    <row r="130" spans="1:8" ht="36" customHeight="1" x14ac:dyDescent="0.2">
      <c r="A130" s="28" t="s">
        <v>143</v>
      </c>
      <c r="B130" s="29" t="s">
        <v>128</v>
      </c>
      <c r="C130" s="108" t="s">
        <v>378</v>
      </c>
      <c r="D130" s="109"/>
      <c r="E130" s="55">
        <v>18725</v>
      </c>
      <c r="F130" s="55">
        <f t="shared" si="22"/>
        <v>18725</v>
      </c>
      <c r="G130" s="56">
        <f t="shared" si="23"/>
        <v>18725</v>
      </c>
      <c r="H130" s="38" t="s">
        <v>31</v>
      </c>
    </row>
    <row r="131" spans="1:8" ht="36" customHeight="1" x14ac:dyDescent="0.2">
      <c r="A131" s="28" t="s">
        <v>145</v>
      </c>
      <c r="B131" s="29"/>
      <c r="C131" s="53"/>
      <c r="D131" s="54" t="s">
        <v>373</v>
      </c>
      <c r="E131" s="55">
        <v>18725</v>
      </c>
      <c r="F131" s="55">
        <v>18725</v>
      </c>
      <c r="G131" s="56">
        <v>18725</v>
      </c>
      <c r="H131" s="38"/>
    </row>
    <row r="132" spans="1:8" x14ac:dyDescent="0.2">
      <c r="A132" s="24" t="s">
        <v>269</v>
      </c>
      <c r="B132" s="25" t="s">
        <v>128</v>
      </c>
      <c r="C132" s="104" t="s">
        <v>270</v>
      </c>
      <c r="D132" s="105"/>
      <c r="E132" s="27">
        <f>E133+E136</f>
        <v>3948463.25</v>
      </c>
      <c r="F132" s="46">
        <f>F133+F136</f>
        <v>3948463.25</v>
      </c>
      <c r="G132" s="56">
        <f t="shared" si="18"/>
        <v>3948463.25</v>
      </c>
      <c r="H132" s="36" t="s">
        <v>31</v>
      </c>
    </row>
    <row r="133" spans="1:8" ht="24.6" customHeight="1" x14ac:dyDescent="0.2">
      <c r="A133" s="28" t="s">
        <v>141</v>
      </c>
      <c r="B133" s="29" t="s">
        <v>128</v>
      </c>
      <c r="C133" s="108" t="s">
        <v>271</v>
      </c>
      <c r="D133" s="109"/>
      <c r="E133" s="30">
        <f>E134</f>
        <v>84644</v>
      </c>
      <c r="F133" s="45">
        <f t="shared" si="19"/>
        <v>84644</v>
      </c>
      <c r="G133" s="56">
        <f t="shared" si="18"/>
        <v>84644</v>
      </c>
      <c r="H133" s="38" t="s">
        <v>31</v>
      </c>
    </row>
    <row r="134" spans="1:8" ht="36.950000000000003" customHeight="1" x14ac:dyDescent="0.2">
      <c r="A134" s="28" t="s">
        <v>143</v>
      </c>
      <c r="B134" s="29" t="s">
        <v>128</v>
      </c>
      <c r="C134" s="108" t="s">
        <v>272</v>
      </c>
      <c r="D134" s="109"/>
      <c r="E134" s="30">
        <f>E135</f>
        <v>84644</v>
      </c>
      <c r="F134" s="45">
        <f t="shared" si="19"/>
        <v>84644</v>
      </c>
      <c r="G134" s="56">
        <f t="shared" si="18"/>
        <v>84644</v>
      </c>
      <c r="H134" s="38" t="s">
        <v>31</v>
      </c>
    </row>
    <row r="135" spans="1:8" ht="36.950000000000003" customHeight="1" x14ac:dyDescent="0.2">
      <c r="A135" s="28" t="s">
        <v>145</v>
      </c>
      <c r="B135" s="29" t="s">
        <v>128</v>
      </c>
      <c r="C135" s="108" t="s">
        <v>273</v>
      </c>
      <c r="D135" s="109"/>
      <c r="E135" s="30">
        <f>E142</f>
        <v>84644</v>
      </c>
      <c r="F135" s="45">
        <f t="shared" si="19"/>
        <v>84644</v>
      </c>
      <c r="G135" s="56">
        <f t="shared" si="18"/>
        <v>84644</v>
      </c>
      <c r="H135" s="38" t="s">
        <v>31</v>
      </c>
    </row>
    <row r="136" spans="1:8" ht="36.950000000000003" customHeight="1" x14ac:dyDescent="0.2">
      <c r="A136" s="28" t="s">
        <v>274</v>
      </c>
      <c r="B136" s="29" t="s">
        <v>128</v>
      </c>
      <c r="C136" s="108" t="s">
        <v>275</v>
      </c>
      <c r="D136" s="109"/>
      <c r="E136" s="30">
        <f>E137</f>
        <v>3863819.25</v>
      </c>
      <c r="F136" s="45">
        <f>E136</f>
        <v>3863819.25</v>
      </c>
      <c r="G136" s="56">
        <f t="shared" si="18"/>
        <v>3863819.25</v>
      </c>
      <c r="H136" s="38" t="s">
        <v>31</v>
      </c>
    </row>
    <row r="137" spans="1:8" x14ac:dyDescent="0.2">
      <c r="A137" s="28" t="s">
        <v>276</v>
      </c>
      <c r="B137" s="29" t="s">
        <v>128</v>
      </c>
      <c r="C137" s="108" t="s">
        <v>277</v>
      </c>
      <c r="D137" s="109"/>
      <c r="E137" s="30">
        <f>E138</f>
        <v>3863819.25</v>
      </c>
      <c r="F137" s="45">
        <f t="shared" si="19"/>
        <v>3863819.25</v>
      </c>
      <c r="G137" s="56">
        <f t="shared" ref="G137:G161" si="24">F137</f>
        <v>3863819.25</v>
      </c>
      <c r="H137" s="38" t="s">
        <v>31</v>
      </c>
    </row>
    <row r="138" spans="1:8" ht="49.15" customHeight="1" x14ac:dyDescent="0.2">
      <c r="A138" s="28" t="s">
        <v>278</v>
      </c>
      <c r="B138" s="29" t="s">
        <v>128</v>
      </c>
      <c r="C138" s="108" t="s">
        <v>279</v>
      </c>
      <c r="D138" s="109"/>
      <c r="E138" s="30">
        <f>E145</f>
        <v>3863819.25</v>
      </c>
      <c r="F138" s="45">
        <f t="shared" si="19"/>
        <v>3863819.25</v>
      </c>
      <c r="G138" s="56">
        <f t="shared" si="24"/>
        <v>3863819.25</v>
      </c>
      <c r="H138" s="38" t="s">
        <v>31</v>
      </c>
    </row>
    <row r="139" spans="1:8" x14ac:dyDescent="0.2">
      <c r="A139" s="24" t="s">
        <v>280</v>
      </c>
      <c r="B139" s="25" t="s">
        <v>128</v>
      </c>
      <c r="C139" s="104" t="s">
        <v>281</v>
      </c>
      <c r="D139" s="105"/>
      <c r="E139" s="27">
        <f>E140+E143</f>
        <v>3948463.25</v>
      </c>
      <c r="F139" s="46">
        <f t="shared" si="19"/>
        <v>3948463.25</v>
      </c>
      <c r="G139" s="56">
        <f t="shared" si="24"/>
        <v>3948463.25</v>
      </c>
      <c r="H139" s="36" t="s">
        <v>31</v>
      </c>
    </row>
    <row r="140" spans="1:8" ht="24.6" customHeight="1" x14ac:dyDescent="0.2">
      <c r="A140" s="28" t="s">
        <v>141</v>
      </c>
      <c r="B140" s="29" t="s">
        <v>128</v>
      </c>
      <c r="C140" s="108" t="s">
        <v>282</v>
      </c>
      <c r="D140" s="109"/>
      <c r="E140" s="30">
        <f>E141</f>
        <v>84644</v>
      </c>
      <c r="F140" s="45">
        <f t="shared" si="19"/>
        <v>84644</v>
      </c>
      <c r="G140" s="56">
        <f t="shared" si="24"/>
        <v>84644</v>
      </c>
      <c r="H140" s="38" t="s">
        <v>31</v>
      </c>
    </row>
    <row r="141" spans="1:8" ht="36.950000000000003" customHeight="1" x14ac:dyDescent="0.2">
      <c r="A141" s="28" t="s">
        <v>143</v>
      </c>
      <c r="B141" s="29" t="s">
        <v>128</v>
      </c>
      <c r="C141" s="108" t="s">
        <v>283</v>
      </c>
      <c r="D141" s="109"/>
      <c r="E141" s="30">
        <f>E142</f>
        <v>84644</v>
      </c>
      <c r="F141" s="45">
        <f t="shared" ref="F141:F161" si="25">E141</f>
        <v>84644</v>
      </c>
      <c r="G141" s="56">
        <f t="shared" si="24"/>
        <v>84644</v>
      </c>
      <c r="H141" s="38" t="s">
        <v>31</v>
      </c>
    </row>
    <row r="142" spans="1:8" ht="36.950000000000003" customHeight="1" x14ac:dyDescent="0.2">
      <c r="A142" s="28" t="s">
        <v>145</v>
      </c>
      <c r="B142" s="29" t="s">
        <v>128</v>
      </c>
      <c r="C142" s="108" t="s">
        <v>284</v>
      </c>
      <c r="D142" s="109"/>
      <c r="E142" s="30">
        <v>84644</v>
      </c>
      <c r="F142" s="45">
        <f t="shared" si="25"/>
        <v>84644</v>
      </c>
      <c r="G142" s="56">
        <f t="shared" si="24"/>
        <v>84644</v>
      </c>
      <c r="H142" s="38" t="s">
        <v>31</v>
      </c>
    </row>
    <row r="143" spans="1:8" ht="36.950000000000003" customHeight="1" x14ac:dyDescent="0.2">
      <c r="A143" s="28" t="s">
        <v>274</v>
      </c>
      <c r="B143" s="29" t="s">
        <v>128</v>
      </c>
      <c r="C143" s="108" t="s">
        <v>285</v>
      </c>
      <c r="D143" s="109"/>
      <c r="E143" s="30">
        <f>E144</f>
        <v>3863819.25</v>
      </c>
      <c r="F143" s="45">
        <f t="shared" si="25"/>
        <v>3863819.25</v>
      </c>
      <c r="G143" s="56">
        <f t="shared" si="24"/>
        <v>3863819.25</v>
      </c>
      <c r="H143" s="38" t="s">
        <v>31</v>
      </c>
    </row>
    <row r="144" spans="1:8" x14ac:dyDescent="0.2">
      <c r="A144" s="28" t="s">
        <v>276</v>
      </c>
      <c r="B144" s="29" t="s">
        <v>128</v>
      </c>
      <c r="C144" s="108" t="s">
        <v>286</v>
      </c>
      <c r="D144" s="109"/>
      <c r="E144" s="30">
        <f>E145</f>
        <v>3863819.25</v>
      </c>
      <c r="F144" s="45">
        <f t="shared" si="25"/>
        <v>3863819.25</v>
      </c>
      <c r="G144" s="56">
        <f t="shared" si="24"/>
        <v>3863819.25</v>
      </c>
      <c r="H144" s="38" t="s">
        <v>31</v>
      </c>
    </row>
    <row r="145" spans="1:8" ht="49.15" customHeight="1" x14ac:dyDescent="0.2">
      <c r="A145" s="28" t="s">
        <v>278</v>
      </c>
      <c r="B145" s="29" t="s">
        <v>128</v>
      </c>
      <c r="C145" s="108" t="s">
        <v>287</v>
      </c>
      <c r="D145" s="109"/>
      <c r="E145" s="30">
        <v>3863819.25</v>
      </c>
      <c r="F145" s="45">
        <f t="shared" si="25"/>
        <v>3863819.25</v>
      </c>
      <c r="G145" s="56">
        <f t="shared" si="24"/>
        <v>3863819.25</v>
      </c>
      <c r="H145" s="38" t="s">
        <v>31</v>
      </c>
    </row>
    <row r="146" spans="1:8" x14ac:dyDescent="0.2">
      <c r="A146" s="24" t="s">
        <v>288</v>
      </c>
      <c r="B146" s="25" t="s">
        <v>128</v>
      </c>
      <c r="C146" s="104" t="s">
        <v>289</v>
      </c>
      <c r="D146" s="105"/>
      <c r="E146" s="27">
        <f>E147</f>
        <v>459542.64</v>
      </c>
      <c r="F146" s="46">
        <f t="shared" si="25"/>
        <v>459542.64</v>
      </c>
      <c r="G146" s="56">
        <f t="shared" si="24"/>
        <v>459542.64</v>
      </c>
      <c r="H146" s="36" t="s">
        <v>31</v>
      </c>
    </row>
    <row r="147" spans="1:8" ht="24.6" customHeight="1" x14ac:dyDescent="0.2">
      <c r="A147" s="28" t="s">
        <v>147</v>
      </c>
      <c r="B147" s="29" t="s">
        <v>128</v>
      </c>
      <c r="C147" s="108" t="s">
        <v>290</v>
      </c>
      <c r="D147" s="109"/>
      <c r="E147" s="30">
        <f>E148</f>
        <v>459542.64</v>
      </c>
      <c r="F147" s="45">
        <f t="shared" si="25"/>
        <v>459542.64</v>
      </c>
      <c r="G147" s="56">
        <f t="shared" si="24"/>
        <v>459542.64</v>
      </c>
      <c r="H147" s="38" t="s">
        <v>31</v>
      </c>
    </row>
    <row r="148" spans="1:8" ht="24.6" customHeight="1" x14ac:dyDescent="0.2">
      <c r="A148" s="28" t="s">
        <v>291</v>
      </c>
      <c r="B148" s="29" t="s">
        <v>128</v>
      </c>
      <c r="C148" s="108" t="s">
        <v>292</v>
      </c>
      <c r="D148" s="109"/>
      <c r="E148" s="30">
        <f>E149</f>
        <v>459542.64</v>
      </c>
      <c r="F148" s="45">
        <f t="shared" si="25"/>
        <v>459542.64</v>
      </c>
      <c r="G148" s="56">
        <f t="shared" si="24"/>
        <v>459542.64</v>
      </c>
      <c r="H148" s="38" t="s">
        <v>31</v>
      </c>
    </row>
    <row r="149" spans="1:8" x14ac:dyDescent="0.2">
      <c r="A149" s="28" t="s">
        <v>293</v>
      </c>
      <c r="B149" s="29" t="s">
        <v>128</v>
      </c>
      <c r="C149" s="108" t="s">
        <v>294</v>
      </c>
      <c r="D149" s="109"/>
      <c r="E149" s="30">
        <v>459542.64</v>
      </c>
      <c r="F149" s="45">
        <f t="shared" si="25"/>
        <v>459542.64</v>
      </c>
      <c r="G149" s="56">
        <f t="shared" si="24"/>
        <v>459542.64</v>
      </c>
      <c r="H149" s="38" t="s">
        <v>31</v>
      </c>
    </row>
    <row r="150" spans="1:8" x14ac:dyDescent="0.2">
      <c r="A150" s="24" t="s">
        <v>295</v>
      </c>
      <c r="B150" s="25" t="s">
        <v>128</v>
      </c>
      <c r="C150" s="104" t="s">
        <v>296</v>
      </c>
      <c r="D150" s="105"/>
      <c r="E150" s="27">
        <f>E151</f>
        <v>459542.64</v>
      </c>
      <c r="F150" s="46">
        <f t="shared" si="25"/>
        <v>459542.64</v>
      </c>
      <c r="G150" s="56">
        <f t="shared" si="24"/>
        <v>459542.64</v>
      </c>
      <c r="H150" s="36" t="s">
        <v>31</v>
      </c>
    </row>
    <row r="151" spans="1:8" ht="24.6" customHeight="1" x14ac:dyDescent="0.2">
      <c r="A151" s="28" t="s">
        <v>147</v>
      </c>
      <c r="B151" s="29" t="s">
        <v>128</v>
      </c>
      <c r="C151" s="108" t="s">
        <v>297</v>
      </c>
      <c r="D151" s="109"/>
      <c r="E151" s="30">
        <f>E152</f>
        <v>459542.64</v>
      </c>
      <c r="F151" s="45">
        <f t="shared" si="25"/>
        <v>459542.64</v>
      </c>
      <c r="G151" s="56">
        <f t="shared" si="24"/>
        <v>459542.64</v>
      </c>
      <c r="H151" s="38" t="s">
        <v>31</v>
      </c>
    </row>
    <row r="152" spans="1:8" ht="24.6" customHeight="1" x14ac:dyDescent="0.2">
      <c r="A152" s="28" t="s">
        <v>291</v>
      </c>
      <c r="B152" s="29" t="s">
        <v>128</v>
      </c>
      <c r="C152" s="108" t="s">
        <v>298</v>
      </c>
      <c r="D152" s="109"/>
      <c r="E152" s="30">
        <f>E153</f>
        <v>459542.64</v>
      </c>
      <c r="F152" s="45">
        <f t="shared" si="25"/>
        <v>459542.64</v>
      </c>
      <c r="G152" s="56">
        <f t="shared" si="24"/>
        <v>459542.64</v>
      </c>
      <c r="H152" s="38" t="s">
        <v>31</v>
      </c>
    </row>
    <row r="153" spans="1:8" x14ac:dyDescent="0.2">
      <c r="A153" s="28" t="s">
        <v>293</v>
      </c>
      <c r="B153" s="29" t="s">
        <v>128</v>
      </c>
      <c r="C153" s="108" t="s">
        <v>299</v>
      </c>
      <c r="D153" s="109"/>
      <c r="E153" s="30">
        <v>459542.64</v>
      </c>
      <c r="F153" s="45">
        <f t="shared" si="25"/>
        <v>459542.64</v>
      </c>
      <c r="G153" s="56">
        <f t="shared" si="24"/>
        <v>459542.64</v>
      </c>
      <c r="H153" s="38" t="s">
        <v>31</v>
      </c>
    </row>
    <row r="154" spans="1:8" x14ac:dyDescent="0.2">
      <c r="A154" s="24" t="s">
        <v>300</v>
      </c>
      <c r="B154" s="25" t="s">
        <v>128</v>
      </c>
      <c r="C154" s="104" t="s">
        <v>301</v>
      </c>
      <c r="D154" s="105"/>
      <c r="E154" s="27">
        <f>E155</f>
        <v>50030</v>
      </c>
      <c r="F154" s="46">
        <f t="shared" si="25"/>
        <v>50030</v>
      </c>
      <c r="G154" s="56">
        <f t="shared" si="24"/>
        <v>50030</v>
      </c>
      <c r="H154" s="36" t="s">
        <v>31</v>
      </c>
    </row>
    <row r="155" spans="1:8" ht="24.6" customHeight="1" x14ac:dyDescent="0.2">
      <c r="A155" s="28" t="s">
        <v>141</v>
      </c>
      <c r="B155" s="29" t="s">
        <v>128</v>
      </c>
      <c r="C155" s="108" t="s">
        <v>302</v>
      </c>
      <c r="D155" s="109"/>
      <c r="E155" s="30">
        <f>E156</f>
        <v>50030</v>
      </c>
      <c r="F155" s="45">
        <f t="shared" si="25"/>
        <v>50030</v>
      </c>
      <c r="G155" s="56">
        <f t="shared" si="24"/>
        <v>50030</v>
      </c>
      <c r="H155" s="38" t="s">
        <v>31</v>
      </c>
    </row>
    <row r="156" spans="1:8" ht="36.950000000000003" customHeight="1" x14ac:dyDescent="0.2">
      <c r="A156" s="28" t="s">
        <v>143</v>
      </c>
      <c r="B156" s="29" t="s">
        <v>128</v>
      </c>
      <c r="C156" s="108" t="s">
        <v>303</v>
      </c>
      <c r="D156" s="109"/>
      <c r="E156" s="30">
        <v>50030</v>
      </c>
      <c r="F156" s="45">
        <f t="shared" si="25"/>
        <v>50030</v>
      </c>
      <c r="G156" s="56">
        <f t="shared" si="24"/>
        <v>50030</v>
      </c>
      <c r="H156" s="38" t="s">
        <v>31</v>
      </c>
    </row>
    <row r="157" spans="1:8" ht="36.950000000000003" customHeight="1" x14ac:dyDescent="0.2">
      <c r="A157" s="28" t="s">
        <v>145</v>
      </c>
      <c r="B157" s="29" t="s">
        <v>128</v>
      </c>
      <c r="C157" s="108" t="s">
        <v>304</v>
      </c>
      <c r="D157" s="109"/>
      <c r="E157" s="30">
        <f>E161</f>
        <v>50030</v>
      </c>
      <c r="F157" s="45">
        <f t="shared" si="25"/>
        <v>50030</v>
      </c>
      <c r="G157" s="56">
        <f t="shared" si="24"/>
        <v>50030</v>
      </c>
      <c r="H157" s="38" t="s">
        <v>31</v>
      </c>
    </row>
    <row r="158" spans="1:8" x14ac:dyDescent="0.2">
      <c r="A158" s="24" t="s">
        <v>305</v>
      </c>
      <c r="B158" s="25" t="s">
        <v>128</v>
      </c>
      <c r="C158" s="104" t="s">
        <v>306</v>
      </c>
      <c r="D158" s="105"/>
      <c r="E158" s="27">
        <f>E159</f>
        <v>50030</v>
      </c>
      <c r="F158" s="46">
        <f t="shared" si="25"/>
        <v>50030</v>
      </c>
      <c r="G158" s="56">
        <f t="shared" si="24"/>
        <v>50030</v>
      </c>
      <c r="H158" s="36" t="s">
        <v>31</v>
      </c>
    </row>
    <row r="159" spans="1:8" ht="24.6" customHeight="1" x14ac:dyDescent="0.2">
      <c r="A159" s="28" t="s">
        <v>141</v>
      </c>
      <c r="B159" s="29" t="s">
        <v>128</v>
      </c>
      <c r="C159" s="108" t="s">
        <v>307</v>
      </c>
      <c r="D159" s="109"/>
      <c r="E159" s="30">
        <v>50030</v>
      </c>
      <c r="F159" s="45">
        <f t="shared" si="25"/>
        <v>50030</v>
      </c>
      <c r="G159" s="56">
        <f t="shared" si="24"/>
        <v>50030</v>
      </c>
      <c r="H159" s="38" t="s">
        <v>31</v>
      </c>
    </row>
    <row r="160" spans="1:8" ht="36.950000000000003" customHeight="1" x14ac:dyDescent="0.2">
      <c r="A160" s="28" t="s">
        <v>143</v>
      </c>
      <c r="B160" s="29" t="s">
        <v>128</v>
      </c>
      <c r="C160" s="108" t="s">
        <v>308</v>
      </c>
      <c r="D160" s="109"/>
      <c r="E160" s="30">
        <v>50030</v>
      </c>
      <c r="F160" s="45">
        <f t="shared" si="25"/>
        <v>50030</v>
      </c>
      <c r="G160" s="56">
        <f t="shared" si="24"/>
        <v>50030</v>
      </c>
      <c r="H160" s="38" t="s">
        <v>31</v>
      </c>
    </row>
    <row r="161" spans="1:8" ht="36.950000000000003" customHeight="1" x14ac:dyDescent="0.2">
      <c r="A161" s="28" t="s">
        <v>145</v>
      </c>
      <c r="B161" s="29" t="s">
        <v>128</v>
      </c>
      <c r="C161" s="108" t="s">
        <v>309</v>
      </c>
      <c r="D161" s="109"/>
      <c r="E161" s="30">
        <v>50030</v>
      </c>
      <c r="F161" s="45">
        <f t="shared" si="25"/>
        <v>50030</v>
      </c>
      <c r="G161" s="56">
        <f t="shared" si="24"/>
        <v>50030</v>
      </c>
      <c r="H161" s="38" t="s">
        <v>31</v>
      </c>
    </row>
    <row r="162" spans="1:8" ht="24.6" customHeight="1" x14ac:dyDescent="0.2">
      <c r="A162" s="24" t="s">
        <v>310</v>
      </c>
      <c r="B162" s="25" t="s">
        <v>311</v>
      </c>
      <c r="C162" s="104" t="s">
        <v>29</v>
      </c>
      <c r="D162" s="105"/>
      <c r="E162" s="27">
        <f>Доходы!E19-Расходы!E13</f>
        <v>0</v>
      </c>
      <c r="F162" s="26">
        <f>Доходы!G19-Расходы!G13</f>
        <v>-2399998.3900000006</v>
      </c>
      <c r="G162" s="39" t="s">
        <v>29</v>
      </c>
      <c r="H162" s="40" t="s">
        <v>29</v>
      </c>
    </row>
  </sheetData>
  <mergeCells count="158">
    <mergeCell ref="C162:D162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98:D98"/>
    <mergeCell ref="C99:D99"/>
    <mergeCell ref="C100:D100"/>
    <mergeCell ref="C101:D101"/>
    <mergeCell ref="C102:D102"/>
    <mergeCell ref="C94:D94"/>
    <mergeCell ref="C95:D95"/>
    <mergeCell ref="C96:D96"/>
    <mergeCell ref="C97:D97"/>
    <mergeCell ref="C91:D91"/>
    <mergeCell ref="C92:D92"/>
    <mergeCell ref="C93:D93"/>
    <mergeCell ref="C85:D85"/>
    <mergeCell ref="C86:D86"/>
    <mergeCell ref="C87:D87"/>
    <mergeCell ref="C88:D88"/>
    <mergeCell ref="C89:D89"/>
    <mergeCell ref="C90:D90"/>
    <mergeCell ref="C83:D83"/>
    <mergeCell ref="C84:D84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4:D54"/>
    <mergeCell ref="C55:D55"/>
    <mergeCell ref="C56:D56"/>
    <mergeCell ref="C57:D57"/>
    <mergeCell ref="C58:D58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29:D29"/>
    <mergeCell ref="C30:D30"/>
    <mergeCell ref="C31:D31"/>
    <mergeCell ref="C32:D32"/>
    <mergeCell ref="C37:D37"/>
    <mergeCell ref="C23:D23"/>
    <mergeCell ref="C24:D24"/>
    <mergeCell ref="C25:D25"/>
    <mergeCell ref="C26:D26"/>
    <mergeCell ref="C27:D27"/>
    <mergeCell ref="C28:D28"/>
    <mergeCell ref="C34:D34"/>
    <mergeCell ref="C35:D35"/>
    <mergeCell ref="C36:D36"/>
    <mergeCell ref="C18:D18"/>
    <mergeCell ref="C19:D19"/>
    <mergeCell ref="C20:D20"/>
    <mergeCell ref="C21:D21"/>
    <mergeCell ref="C22:D22"/>
    <mergeCell ref="C12:D12"/>
    <mergeCell ref="E4:E11"/>
    <mergeCell ref="C13:D13"/>
    <mergeCell ref="C14:D14"/>
    <mergeCell ref="C15:D15"/>
    <mergeCell ref="C16:D16"/>
    <mergeCell ref="F4:H4"/>
    <mergeCell ref="F5:F9"/>
    <mergeCell ref="G5:G9"/>
    <mergeCell ref="H5:H9"/>
    <mergeCell ref="A2:E2"/>
    <mergeCell ref="A4:A11"/>
    <mergeCell ref="B4:B11"/>
    <mergeCell ref="C4:D11"/>
    <mergeCell ref="C17:D17"/>
  </mergeCells>
  <conditionalFormatting sqref="F14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showGridLines="0" tabSelected="1" topLeftCell="A4" workbookViewId="0">
      <selection activeCell="E36" sqref="E36"/>
    </sheetView>
  </sheetViews>
  <sheetFormatPr defaultRowHeight="12.75" customHeight="1" x14ac:dyDescent="0.2"/>
  <cols>
    <col min="1" max="1" width="48.5703125" customWidth="1"/>
    <col min="2" max="2" width="5.5703125" customWidth="1"/>
    <col min="3" max="3" width="38.7109375" customWidth="1"/>
    <col min="4" max="7" width="20.7109375" customWidth="1"/>
  </cols>
  <sheetData>
    <row r="1" spans="1:7" ht="11.1" customHeight="1" x14ac:dyDescent="0.2">
      <c r="A1" s="125" t="s">
        <v>312</v>
      </c>
      <c r="B1" s="125"/>
      <c r="C1" s="125"/>
      <c r="D1" s="125"/>
      <c r="E1" s="125"/>
      <c r="F1" s="125"/>
      <c r="G1" s="125"/>
    </row>
    <row r="2" spans="1:7" ht="13.15" customHeight="1" x14ac:dyDescent="0.25">
      <c r="A2" s="72" t="s">
        <v>313</v>
      </c>
      <c r="B2" s="72"/>
      <c r="C2" s="72"/>
      <c r="D2" s="72"/>
      <c r="E2" s="72"/>
      <c r="F2" s="72"/>
      <c r="G2" s="72"/>
    </row>
    <row r="3" spans="1:7" ht="9" customHeight="1" x14ac:dyDescent="0.2">
      <c r="A3" s="5"/>
      <c r="B3" s="41"/>
      <c r="C3" s="32"/>
      <c r="D3" s="10"/>
      <c r="E3" s="10"/>
      <c r="F3" s="10"/>
      <c r="G3" s="32"/>
    </row>
    <row r="4" spans="1:7" ht="13.9" customHeight="1" x14ac:dyDescent="0.2">
      <c r="A4" s="76" t="s">
        <v>20</v>
      </c>
      <c r="B4" s="79" t="s">
        <v>21</v>
      </c>
      <c r="C4" s="95" t="s">
        <v>314</v>
      </c>
      <c r="D4" s="123" t="s">
        <v>23</v>
      </c>
      <c r="E4" s="126" t="s">
        <v>24</v>
      </c>
      <c r="F4" s="127"/>
      <c r="G4" s="128"/>
    </row>
    <row r="5" spans="1:7" ht="4.9000000000000004" customHeight="1" x14ac:dyDescent="0.2">
      <c r="A5" s="77"/>
      <c r="B5" s="80"/>
      <c r="C5" s="97"/>
      <c r="D5" s="116"/>
      <c r="E5" s="115" t="s">
        <v>122</v>
      </c>
      <c r="F5" s="115" t="s">
        <v>315</v>
      </c>
      <c r="G5" s="119" t="s">
        <v>124</v>
      </c>
    </row>
    <row r="6" spans="1:7" ht="6" customHeight="1" x14ac:dyDescent="0.2">
      <c r="A6" s="77"/>
      <c r="B6" s="80"/>
      <c r="C6" s="97"/>
      <c r="D6" s="116"/>
      <c r="E6" s="116"/>
      <c r="F6" s="116"/>
      <c r="G6" s="87"/>
    </row>
    <row r="7" spans="1:7" ht="4.9000000000000004" customHeight="1" x14ac:dyDescent="0.2">
      <c r="A7" s="77"/>
      <c r="B7" s="80"/>
      <c r="C7" s="97"/>
      <c r="D7" s="116"/>
      <c r="E7" s="116"/>
      <c r="F7" s="116"/>
      <c r="G7" s="87"/>
    </row>
    <row r="8" spans="1:7" ht="6" customHeight="1" x14ac:dyDescent="0.2">
      <c r="A8" s="77"/>
      <c r="B8" s="80"/>
      <c r="C8" s="97"/>
      <c r="D8" s="116"/>
      <c r="E8" s="116"/>
      <c r="F8" s="116"/>
      <c r="G8" s="87"/>
    </row>
    <row r="9" spans="1:7" ht="6" customHeight="1" x14ac:dyDescent="0.2">
      <c r="A9" s="77"/>
      <c r="B9" s="80"/>
      <c r="C9" s="97"/>
      <c r="D9" s="116"/>
      <c r="E9" s="116"/>
      <c r="F9" s="116"/>
      <c r="G9" s="87"/>
    </row>
    <row r="10" spans="1:7" ht="18" customHeight="1" x14ac:dyDescent="0.2">
      <c r="A10" s="78"/>
      <c r="B10" s="81"/>
      <c r="C10" s="99"/>
      <c r="D10" s="124"/>
      <c r="E10" s="124"/>
      <c r="F10" s="124"/>
      <c r="G10" s="88"/>
    </row>
    <row r="11" spans="1:7" ht="13.5" customHeight="1" x14ac:dyDescent="0.2">
      <c r="A11" s="19">
        <v>1</v>
      </c>
      <c r="B11" s="20">
        <v>2</v>
      </c>
      <c r="C11" s="21">
        <v>3</v>
      </c>
      <c r="D11" s="35" t="s">
        <v>25</v>
      </c>
      <c r="E11" s="22" t="s">
        <v>26</v>
      </c>
      <c r="F11" s="22" t="s">
        <v>125</v>
      </c>
      <c r="G11" s="23" t="s">
        <v>126</v>
      </c>
    </row>
    <row r="12" spans="1:7" x14ac:dyDescent="0.2">
      <c r="A12" s="24" t="s">
        <v>316</v>
      </c>
      <c r="B12" s="25" t="s">
        <v>317</v>
      </c>
      <c r="C12" s="25" t="s">
        <v>29</v>
      </c>
      <c r="D12" s="27">
        <f>D17</f>
        <v>0</v>
      </c>
      <c r="E12" s="27">
        <f>E17</f>
        <v>2399998.3900000006</v>
      </c>
      <c r="F12" s="27">
        <f>F17</f>
        <v>2399998.3900000006</v>
      </c>
      <c r="G12" s="27" t="s">
        <v>31</v>
      </c>
    </row>
    <row r="13" spans="1:7" x14ac:dyDescent="0.2">
      <c r="A13" s="28" t="s">
        <v>318</v>
      </c>
      <c r="B13" s="29"/>
      <c r="C13" s="29"/>
      <c r="D13" s="30"/>
      <c r="E13" s="30"/>
      <c r="F13" s="30"/>
      <c r="G13" s="30"/>
    </row>
    <row r="14" spans="1:7" x14ac:dyDescent="0.2">
      <c r="A14" s="24" t="s">
        <v>319</v>
      </c>
      <c r="B14" s="25" t="s">
        <v>320</v>
      </c>
      <c r="C14" s="25" t="s">
        <v>29</v>
      </c>
      <c r="D14" s="27" t="s">
        <v>31</v>
      </c>
      <c r="E14" s="27" t="str">
        <f>IF(IF(F14="-",0,F14)+IF(G14="-",0,G14)=0,"-",IF(F14="-",0,F14)+IF(G14="-",0,G14))</f>
        <v>-</v>
      </c>
      <c r="F14" s="27" t="s">
        <v>31</v>
      </c>
      <c r="G14" s="27" t="s">
        <v>31</v>
      </c>
    </row>
    <row r="15" spans="1:7" x14ac:dyDescent="0.2">
      <c r="A15" s="28" t="s">
        <v>321</v>
      </c>
      <c r="B15" s="29"/>
      <c r="C15" s="29"/>
      <c r="D15" s="30"/>
      <c r="E15" s="30"/>
      <c r="F15" s="30"/>
      <c r="G15" s="30"/>
    </row>
    <row r="16" spans="1:7" x14ac:dyDescent="0.2">
      <c r="A16" s="24" t="s">
        <v>322</v>
      </c>
      <c r="B16" s="25" t="s">
        <v>323</v>
      </c>
      <c r="C16" s="25" t="s">
        <v>29</v>
      </c>
      <c r="D16" s="27" t="s">
        <v>31</v>
      </c>
      <c r="E16" s="27" t="s">
        <v>31</v>
      </c>
      <c r="F16" s="27" t="s">
        <v>31</v>
      </c>
      <c r="G16" s="27"/>
    </row>
    <row r="17" spans="1:7" x14ac:dyDescent="0.2">
      <c r="A17" s="24" t="s">
        <v>324</v>
      </c>
      <c r="B17" s="25" t="s">
        <v>325</v>
      </c>
      <c r="C17" s="25"/>
      <c r="D17" s="27">
        <f>D19+D18</f>
        <v>0</v>
      </c>
      <c r="E17" s="27">
        <f>E19+E18</f>
        <v>2399998.3900000006</v>
      </c>
      <c r="F17" s="27">
        <f>F19+F18</f>
        <v>2399998.3900000006</v>
      </c>
      <c r="G17" s="27" t="s">
        <v>31</v>
      </c>
    </row>
    <row r="18" spans="1:7" ht="22.5" x14ac:dyDescent="0.2">
      <c r="A18" s="28" t="s">
        <v>326</v>
      </c>
      <c r="B18" s="29" t="s">
        <v>327</v>
      </c>
      <c r="C18" s="29" t="s">
        <v>328</v>
      </c>
      <c r="D18" s="30">
        <v>-21321600</v>
      </c>
      <c r="E18" s="30">
        <v>-17597822.710000001</v>
      </c>
      <c r="F18" s="55">
        <v>-17597822.710000001</v>
      </c>
      <c r="G18" s="30" t="s">
        <v>31</v>
      </c>
    </row>
    <row r="19" spans="1:7" ht="22.5" x14ac:dyDescent="0.2">
      <c r="A19" s="28" t="s">
        <v>329</v>
      </c>
      <c r="B19" s="29" t="s">
        <v>330</v>
      </c>
      <c r="C19" s="29" t="s">
        <v>331</v>
      </c>
      <c r="D19" s="30">
        <v>21321600</v>
      </c>
      <c r="E19" s="30">
        <v>19997821.100000001</v>
      </c>
      <c r="F19" s="55">
        <v>19997821.100000001</v>
      </c>
      <c r="G19" s="30" t="s">
        <v>31</v>
      </c>
    </row>
    <row r="20" spans="1:7" ht="22.5" x14ac:dyDescent="0.2">
      <c r="A20" s="24" t="s">
        <v>332</v>
      </c>
      <c r="B20" s="25" t="s">
        <v>333</v>
      </c>
      <c r="C20" s="25" t="s">
        <v>29</v>
      </c>
      <c r="D20" s="27" t="s">
        <v>29</v>
      </c>
      <c r="E20" s="27" t="str">
        <f>IF(IF(F20="-",0,F20)=0,"-",IF(F20="-",0,F20))</f>
        <v>-</v>
      </c>
      <c r="F20" s="27" t="s">
        <v>31</v>
      </c>
      <c r="G20" s="27" t="s">
        <v>29</v>
      </c>
    </row>
    <row r="21" spans="1:7" ht="22.5" x14ac:dyDescent="0.2">
      <c r="A21" s="28" t="s">
        <v>334</v>
      </c>
      <c r="B21" s="29" t="s">
        <v>335</v>
      </c>
      <c r="C21" s="29" t="s">
        <v>29</v>
      </c>
      <c r="D21" s="30" t="s">
        <v>29</v>
      </c>
      <c r="E21" s="30" t="str">
        <f>IF(IF(F21="-",0,F21)=0,"-",IF(F21="-",0,F21))</f>
        <v>-</v>
      </c>
      <c r="F21" s="30" t="s">
        <v>31</v>
      </c>
      <c r="G21" s="30" t="s">
        <v>29</v>
      </c>
    </row>
    <row r="22" spans="1:7" ht="22.5" x14ac:dyDescent="0.2">
      <c r="A22" s="28" t="s">
        <v>336</v>
      </c>
      <c r="B22" s="29" t="s">
        <v>337</v>
      </c>
      <c r="C22" s="29" t="s">
        <v>29</v>
      </c>
      <c r="D22" s="30" t="s">
        <v>29</v>
      </c>
      <c r="E22" s="30" t="str">
        <f>IF(IF(F22="-",0,F22)=0,"-",IF(F22="-",0,F22))</f>
        <v>-</v>
      </c>
      <c r="F22" s="30" t="s">
        <v>31</v>
      </c>
      <c r="G22" s="30" t="s">
        <v>29</v>
      </c>
    </row>
    <row r="23" spans="1:7" ht="12.75" customHeight="1" x14ac:dyDescent="0.2">
      <c r="A23" s="42"/>
      <c r="B23" s="43"/>
      <c r="C23" s="43"/>
      <c r="D23" s="44"/>
      <c r="E23" s="44"/>
      <c r="F23" s="44"/>
      <c r="G23" s="44"/>
    </row>
    <row r="24" spans="1:7" x14ac:dyDescent="0.2">
      <c r="A24" t="s">
        <v>347</v>
      </c>
    </row>
    <row r="25" spans="1:7" x14ac:dyDescent="0.2">
      <c r="C25" s="48"/>
      <c r="D25" t="s">
        <v>348</v>
      </c>
    </row>
    <row r="26" spans="1:7" x14ac:dyDescent="0.2">
      <c r="C26" s="49" t="s">
        <v>349</v>
      </c>
    </row>
    <row r="27" spans="1:7" x14ac:dyDescent="0.2">
      <c r="A27" t="s">
        <v>350</v>
      </c>
      <c r="C27" s="50"/>
      <c r="D27" t="s">
        <v>351</v>
      </c>
    </row>
    <row r="28" spans="1:7" x14ac:dyDescent="0.2">
      <c r="C28" s="51" t="s">
        <v>349</v>
      </c>
    </row>
    <row r="29" spans="1:7" x14ac:dyDescent="0.2">
      <c r="C29" s="52"/>
    </row>
    <row r="30" spans="1:7" x14ac:dyDescent="0.2">
      <c r="A30" t="s">
        <v>352</v>
      </c>
      <c r="C30" s="50"/>
      <c r="D30" t="s">
        <v>353</v>
      </c>
    </row>
    <row r="31" spans="1:7" x14ac:dyDescent="0.2">
      <c r="C31" s="49" t="s">
        <v>349</v>
      </c>
    </row>
    <row r="33" spans="1:1" x14ac:dyDescent="0.2">
      <c r="A33" s="66" t="s">
        <v>379</v>
      </c>
    </row>
  </sheetData>
  <mergeCells count="10">
    <mergeCell ref="A1:G1"/>
    <mergeCell ref="A4:A10"/>
    <mergeCell ref="B4:B10"/>
    <mergeCell ref="D4:D10"/>
    <mergeCell ref="C4:C10"/>
    <mergeCell ref="E4:G4"/>
    <mergeCell ref="E5:E10"/>
    <mergeCell ref="F5:F10"/>
    <mergeCell ref="G5:G10"/>
    <mergeCell ref="A2:G2"/>
  </mergeCells>
  <conditionalFormatting sqref="G13 G15:G16 E13 E15">
    <cfRule type="cellIs" priority="1" stopIfTrue="1" operator="equal">
      <formula>0</formula>
    </cfRule>
  </conditionalFormatting>
  <conditionalFormatting sqref="E17:G17">
    <cfRule type="cellIs" priority="2" stopIfTrue="1" operator="equal">
      <formula>0</formula>
    </cfRule>
  </conditionalFormatting>
  <conditionalFormatting sqref="G50 E50">
    <cfRule type="cellIs" priority="3" stopIfTrue="1" operator="equal">
      <formula>0</formula>
    </cfRule>
  </conditionalFormatting>
  <conditionalFormatting sqref="G52 E52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Доходы</vt:lpstr>
      <vt:lpstr>Расходы</vt:lpstr>
      <vt:lpstr>Источники</vt:lpstr>
      <vt:lpstr>Доходы!LAST_CELL</vt:lpstr>
      <vt:lpstr>Источники!LAST_CELL</vt:lpstr>
      <vt:lpstr>Расходы!LAST_CELL</vt:lpstr>
      <vt:lpstr>Доходы!RBEGIN_1</vt:lpstr>
      <vt:lpstr>Источники!RBEGIN_1</vt:lpstr>
      <vt:lpstr>Расходы!RBEGIN_1</vt:lpstr>
      <vt:lpstr>Доходы!REND_1</vt:lpstr>
      <vt:lpstr>Источники!REND_1</vt:lpstr>
      <vt:lpstr>Расходы!REND_1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rep:2.41.0.93</dc:description>
  <cp:lastModifiedBy>Economist</cp:lastModifiedBy>
  <cp:lastPrinted>2018-04-05T05:34:43Z</cp:lastPrinted>
  <dcterms:created xsi:type="dcterms:W3CDTF">2017-03-26T16:36:36Z</dcterms:created>
  <dcterms:modified xsi:type="dcterms:W3CDTF">2018-04-05T05:34:46Z</dcterms:modified>
</cp:coreProperties>
</file>